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ТСН-2001'!$34:$34</definedName>
    <definedName name="_xlnm.Print_Area" localSheetId="0">'Смета по ТСН-2001'!$A$1:$K$198</definedName>
  </definedNames>
  <calcPr calcId="145621"/>
</workbook>
</file>

<file path=xl/calcChain.xml><?xml version="1.0" encoding="utf-8"?>
<calcChain xmlns="http://schemas.openxmlformats.org/spreadsheetml/2006/main">
  <c r="H196" i="5" l="1"/>
  <c r="H193" i="5"/>
  <c r="C196" i="5"/>
  <c r="C193" i="5"/>
  <c r="J29" i="5"/>
  <c r="J26" i="5"/>
  <c r="J25" i="5"/>
  <c r="J24" i="5"/>
  <c r="J23" i="5"/>
  <c r="J22" i="5"/>
  <c r="J21" i="5"/>
  <c r="I29" i="5"/>
  <c r="H190" i="5"/>
  <c r="J190" i="5"/>
  <c r="H189" i="5"/>
  <c r="J189" i="5"/>
  <c r="A188" i="5"/>
  <c r="H186" i="5"/>
  <c r="J186" i="5"/>
  <c r="H185" i="5"/>
  <c r="J185" i="5"/>
  <c r="A184" i="5"/>
  <c r="AA181" i="5"/>
  <c r="Z181" i="5"/>
  <c r="Y181" i="5"/>
  <c r="J180" i="5"/>
  <c r="E180" i="5"/>
  <c r="K179" i="5"/>
  <c r="J179" i="5"/>
  <c r="I179" i="5"/>
  <c r="W179" i="5" s="1"/>
  <c r="H179" i="5"/>
  <c r="G179" i="5"/>
  <c r="F179" i="5"/>
  <c r="K178" i="5"/>
  <c r="J181" i="5" s="1"/>
  <c r="J178" i="5"/>
  <c r="I178" i="5"/>
  <c r="X181" i="5" s="1"/>
  <c r="H178" i="5"/>
  <c r="G178" i="5"/>
  <c r="F178" i="5"/>
  <c r="V177" i="5"/>
  <c r="K180" i="5" s="1"/>
  <c r="T177" i="5"/>
  <c r="R177" i="5"/>
  <c r="U177" i="5"/>
  <c r="I180" i="5" s="1"/>
  <c r="O181" i="5" s="1"/>
  <c r="S177" i="5"/>
  <c r="Q177" i="5"/>
  <c r="E177" i="5"/>
  <c r="D177" i="5"/>
  <c r="B177" i="5"/>
  <c r="Z175" i="5"/>
  <c r="Y175" i="5"/>
  <c r="X175" i="5"/>
  <c r="I174" i="5"/>
  <c r="AB174" i="5" s="1"/>
  <c r="H174" i="5"/>
  <c r="G174" i="5"/>
  <c r="E174" i="5"/>
  <c r="J173" i="5"/>
  <c r="I173" i="5"/>
  <c r="E173" i="5"/>
  <c r="J172" i="5"/>
  <c r="E172" i="5"/>
  <c r="K171" i="5"/>
  <c r="J171" i="5"/>
  <c r="W171" i="5"/>
  <c r="I171" i="5"/>
  <c r="AA175" i="5" s="1"/>
  <c r="H171" i="5"/>
  <c r="G171" i="5"/>
  <c r="F171" i="5"/>
  <c r="V170" i="5"/>
  <c r="T170" i="5"/>
  <c r="K173" i="5" s="1"/>
  <c r="R170" i="5"/>
  <c r="K172" i="5" s="1"/>
  <c r="U170" i="5"/>
  <c r="S170" i="5"/>
  <c r="Q170" i="5"/>
  <c r="I172" i="5" s="1"/>
  <c r="H175" i="5" s="1"/>
  <c r="E170" i="5"/>
  <c r="D170" i="5"/>
  <c r="A169" i="5"/>
  <c r="H167" i="5"/>
  <c r="J167" i="5"/>
  <c r="H166" i="5"/>
  <c r="J166" i="5"/>
  <c r="A165" i="5"/>
  <c r="AA162" i="5"/>
  <c r="Y162" i="5"/>
  <c r="X162" i="5"/>
  <c r="J162" i="5"/>
  <c r="K161" i="5"/>
  <c r="P162" i="5" s="1"/>
  <c r="J161" i="5"/>
  <c r="I161" i="5"/>
  <c r="Z162" i="5" s="1"/>
  <c r="H161" i="5"/>
  <c r="G161" i="5"/>
  <c r="F161" i="5"/>
  <c r="V161" i="5"/>
  <c r="T161" i="5"/>
  <c r="R161" i="5"/>
  <c r="U161" i="5"/>
  <c r="S161" i="5"/>
  <c r="Q161" i="5"/>
  <c r="E161" i="5"/>
  <c r="D161" i="5"/>
  <c r="B161" i="5"/>
  <c r="AA159" i="5"/>
  <c r="Y159" i="5"/>
  <c r="X159" i="5"/>
  <c r="O159" i="5"/>
  <c r="K158" i="5"/>
  <c r="P159" i="5" s="1"/>
  <c r="J158" i="5"/>
  <c r="I158" i="5"/>
  <c r="Z159" i="5" s="1"/>
  <c r="H158" i="5"/>
  <c r="G158" i="5"/>
  <c r="F158" i="5"/>
  <c r="V158" i="5"/>
  <c r="T158" i="5"/>
  <c r="R158" i="5"/>
  <c r="U158" i="5"/>
  <c r="S158" i="5"/>
  <c r="Q158" i="5"/>
  <c r="E158" i="5"/>
  <c r="D158" i="5"/>
  <c r="B158" i="5"/>
  <c r="AA156" i="5"/>
  <c r="Y156" i="5"/>
  <c r="X156" i="5"/>
  <c r="K155" i="5"/>
  <c r="J156" i="5" s="1"/>
  <c r="J155" i="5"/>
  <c r="I155" i="5"/>
  <c r="O156" i="5" s="1"/>
  <c r="H155" i="5"/>
  <c r="G155" i="5"/>
  <c r="F155" i="5"/>
  <c r="V155" i="5"/>
  <c r="T155" i="5"/>
  <c r="R155" i="5"/>
  <c r="U155" i="5"/>
  <c r="S155" i="5"/>
  <c r="Q155" i="5"/>
  <c r="E155" i="5"/>
  <c r="D155" i="5"/>
  <c r="B155" i="5"/>
  <c r="A154" i="5"/>
  <c r="H152" i="5"/>
  <c r="J152" i="5"/>
  <c r="H151" i="5"/>
  <c r="J151" i="5"/>
  <c r="A150" i="5"/>
  <c r="AA147" i="5"/>
  <c r="Z147" i="5"/>
  <c r="X147" i="5"/>
  <c r="AB146" i="5"/>
  <c r="I146" i="5"/>
  <c r="H146" i="5"/>
  <c r="G146" i="5"/>
  <c r="E146" i="5"/>
  <c r="J145" i="5"/>
  <c r="E145" i="5"/>
  <c r="J144" i="5"/>
  <c r="E144" i="5"/>
  <c r="J143" i="5"/>
  <c r="E143" i="5"/>
  <c r="K142" i="5"/>
  <c r="J142" i="5"/>
  <c r="I142" i="5"/>
  <c r="H142" i="5"/>
  <c r="G142" i="5"/>
  <c r="F142" i="5"/>
  <c r="K141" i="5"/>
  <c r="J141" i="5"/>
  <c r="I141" i="5"/>
  <c r="W141" i="5" s="1"/>
  <c r="H141" i="5"/>
  <c r="G141" i="5"/>
  <c r="F141" i="5"/>
  <c r="K140" i="5"/>
  <c r="J140" i="5"/>
  <c r="I140" i="5"/>
  <c r="H140" i="5"/>
  <c r="G140" i="5"/>
  <c r="F140" i="5"/>
  <c r="K139" i="5"/>
  <c r="J139" i="5"/>
  <c r="I139" i="5"/>
  <c r="H139" i="5"/>
  <c r="G139" i="5"/>
  <c r="F139" i="5"/>
  <c r="C138" i="5"/>
  <c r="V137" i="5"/>
  <c r="K145" i="5" s="1"/>
  <c r="T137" i="5"/>
  <c r="K144" i="5" s="1"/>
  <c r="R137" i="5"/>
  <c r="K143" i="5" s="1"/>
  <c r="U137" i="5"/>
  <c r="I145" i="5" s="1"/>
  <c r="S137" i="5"/>
  <c r="I144" i="5" s="1"/>
  <c r="Q137" i="5"/>
  <c r="I143" i="5" s="1"/>
  <c r="E137" i="5"/>
  <c r="D137" i="5"/>
  <c r="AA135" i="5"/>
  <c r="Z135" i="5"/>
  <c r="X135" i="5"/>
  <c r="O135" i="5"/>
  <c r="J135" i="5"/>
  <c r="K134" i="5"/>
  <c r="P135" i="5" s="1"/>
  <c r="J134" i="5"/>
  <c r="I134" i="5"/>
  <c r="H135" i="5" s="1"/>
  <c r="H134" i="5"/>
  <c r="G134" i="5"/>
  <c r="F134" i="5"/>
  <c r="V134" i="5"/>
  <c r="T134" i="5"/>
  <c r="R134" i="5"/>
  <c r="U134" i="5"/>
  <c r="S134" i="5"/>
  <c r="Q134" i="5"/>
  <c r="E134" i="5"/>
  <c r="D134" i="5"/>
  <c r="B134" i="5"/>
  <c r="AA132" i="5"/>
  <c r="Z132" i="5"/>
  <c r="X132" i="5"/>
  <c r="AB131" i="5"/>
  <c r="I131" i="5"/>
  <c r="H131" i="5"/>
  <c r="G131" i="5"/>
  <c r="E131" i="5"/>
  <c r="J130" i="5"/>
  <c r="E130" i="5"/>
  <c r="J129" i="5"/>
  <c r="E129" i="5"/>
  <c r="K128" i="5"/>
  <c r="J128" i="5"/>
  <c r="E128" i="5"/>
  <c r="K127" i="5"/>
  <c r="J127" i="5"/>
  <c r="I127" i="5"/>
  <c r="H127" i="5"/>
  <c r="G127" i="5"/>
  <c r="F127" i="5"/>
  <c r="K126" i="5"/>
  <c r="J126" i="5"/>
  <c r="W126" i="5"/>
  <c r="I126" i="5"/>
  <c r="H126" i="5"/>
  <c r="G126" i="5"/>
  <c r="F126" i="5"/>
  <c r="K125" i="5"/>
  <c r="J125" i="5"/>
  <c r="I125" i="5"/>
  <c r="H125" i="5"/>
  <c r="G125" i="5"/>
  <c r="F125" i="5"/>
  <c r="K124" i="5"/>
  <c r="J124" i="5"/>
  <c r="I124" i="5"/>
  <c r="H124" i="5"/>
  <c r="G124" i="5"/>
  <c r="F124" i="5"/>
  <c r="C123" i="5"/>
  <c r="V122" i="5"/>
  <c r="K130" i="5" s="1"/>
  <c r="T122" i="5"/>
  <c r="K129" i="5" s="1"/>
  <c r="R122" i="5"/>
  <c r="U122" i="5"/>
  <c r="I130" i="5" s="1"/>
  <c r="S122" i="5"/>
  <c r="I129" i="5" s="1"/>
  <c r="Q122" i="5"/>
  <c r="I128" i="5" s="1"/>
  <c r="E122" i="5"/>
  <c r="D122" i="5"/>
  <c r="AA120" i="5"/>
  <c r="Z120" i="5"/>
  <c r="X120" i="5"/>
  <c r="AB119" i="5"/>
  <c r="I119" i="5"/>
  <c r="H119" i="5"/>
  <c r="G119" i="5"/>
  <c r="E119" i="5"/>
  <c r="J118" i="5"/>
  <c r="I118" i="5"/>
  <c r="E118" i="5"/>
  <c r="J117" i="5"/>
  <c r="E117" i="5"/>
  <c r="K116" i="5"/>
  <c r="J116" i="5"/>
  <c r="I116" i="5"/>
  <c r="H116" i="5"/>
  <c r="G116" i="5"/>
  <c r="F116" i="5"/>
  <c r="K115" i="5"/>
  <c r="J115" i="5"/>
  <c r="W115" i="5"/>
  <c r="I115" i="5"/>
  <c r="Y120" i="5" s="1"/>
  <c r="H115" i="5"/>
  <c r="G115" i="5"/>
  <c r="F115" i="5"/>
  <c r="V114" i="5"/>
  <c r="T114" i="5"/>
  <c r="K118" i="5" s="1"/>
  <c r="R114" i="5"/>
  <c r="K117" i="5" s="1"/>
  <c r="U114" i="5"/>
  <c r="S114" i="5"/>
  <c r="Q114" i="5"/>
  <c r="I117" i="5" s="1"/>
  <c r="O120" i="5" s="1"/>
  <c r="E114" i="5"/>
  <c r="D114" i="5"/>
  <c r="AA112" i="5"/>
  <c r="Z112" i="5"/>
  <c r="X112" i="5"/>
  <c r="P112" i="5"/>
  <c r="J112" i="5"/>
  <c r="K111" i="5"/>
  <c r="J111" i="5"/>
  <c r="I111" i="5"/>
  <c r="O112" i="5" s="1"/>
  <c r="H111" i="5"/>
  <c r="G111" i="5"/>
  <c r="F111" i="5"/>
  <c r="V111" i="5"/>
  <c r="T111" i="5"/>
  <c r="R111" i="5"/>
  <c r="U111" i="5"/>
  <c r="S111" i="5"/>
  <c r="Q111" i="5"/>
  <c r="E111" i="5"/>
  <c r="D111" i="5"/>
  <c r="B111" i="5"/>
  <c r="AA109" i="5"/>
  <c r="Z109" i="5"/>
  <c r="X109" i="5"/>
  <c r="AB108" i="5"/>
  <c r="I108" i="5"/>
  <c r="H108" i="5"/>
  <c r="G108" i="5"/>
  <c r="E108" i="5"/>
  <c r="J107" i="5"/>
  <c r="E107" i="5"/>
  <c r="J106" i="5"/>
  <c r="E106" i="5"/>
  <c r="J105" i="5"/>
  <c r="I105" i="5"/>
  <c r="E105" i="5"/>
  <c r="K104" i="5"/>
  <c r="J104" i="5"/>
  <c r="I104" i="5"/>
  <c r="H104" i="5"/>
  <c r="G104" i="5"/>
  <c r="F104" i="5"/>
  <c r="K103" i="5"/>
  <c r="J103" i="5"/>
  <c r="I103" i="5"/>
  <c r="W103" i="5" s="1"/>
  <c r="H103" i="5"/>
  <c r="G103" i="5"/>
  <c r="F103" i="5"/>
  <c r="K102" i="5"/>
  <c r="J102" i="5"/>
  <c r="I102" i="5"/>
  <c r="H102" i="5"/>
  <c r="G102" i="5"/>
  <c r="F102" i="5"/>
  <c r="K101" i="5"/>
  <c r="J101" i="5"/>
  <c r="I101" i="5"/>
  <c r="H101" i="5"/>
  <c r="G101" i="5"/>
  <c r="F101" i="5"/>
  <c r="C100" i="5"/>
  <c r="V99" i="5"/>
  <c r="K107" i="5" s="1"/>
  <c r="T99" i="5"/>
  <c r="K106" i="5" s="1"/>
  <c r="R99" i="5"/>
  <c r="K105" i="5" s="1"/>
  <c r="U99" i="5"/>
  <c r="I107" i="5" s="1"/>
  <c r="S99" i="5"/>
  <c r="I106" i="5" s="1"/>
  <c r="Q99" i="5"/>
  <c r="E99" i="5"/>
  <c r="D99" i="5"/>
  <c r="AA97" i="5"/>
  <c r="Z97" i="5"/>
  <c r="X97" i="5"/>
  <c r="AB96" i="5"/>
  <c r="I96" i="5"/>
  <c r="H96" i="5"/>
  <c r="G96" i="5"/>
  <c r="E96" i="5"/>
  <c r="J95" i="5"/>
  <c r="I95" i="5"/>
  <c r="E95" i="5"/>
  <c r="J94" i="5"/>
  <c r="E94" i="5"/>
  <c r="J93" i="5"/>
  <c r="I93" i="5"/>
  <c r="E93" i="5"/>
  <c r="K92" i="5"/>
  <c r="J92" i="5"/>
  <c r="I92" i="5"/>
  <c r="H92" i="5"/>
  <c r="G92" i="5"/>
  <c r="F92" i="5"/>
  <c r="K91" i="5"/>
  <c r="J91" i="5"/>
  <c r="I91" i="5"/>
  <c r="W91" i="5" s="1"/>
  <c r="H91" i="5"/>
  <c r="G91" i="5"/>
  <c r="F91" i="5"/>
  <c r="K90" i="5"/>
  <c r="J90" i="5"/>
  <c r="I90" i="5"/>
  <c r="H90" i="5"/>
  <c r="G90" i="5"/>
  <c r="F90" i="5"/>
  <c r="K89" i="5"/>
  <c r="J89" i="5"/>
  <c r="I89" i="5"/>
  <c r="H89" i="5"/>
  <c r="G89" i="5"/>
  <c r="F89" i="5"/>
  <c r="V88" i="5"/>
  <c r="K95" i="5" s="1"/>
  <c r="T88" i="5"/>
  <c r="K94" i="5" s="1"/>
  <c r="R88" i="5"/>
  <c r="K93" i="5" s="1"/>
  <c r="U88" i="5"/>
  <c r="S88" i="5"/>
  <c r="I94" i="5" s="1"/>
  <c r="Q88" i="5"/>
  <c r="E88" i="5"/>
  <c r="D88" i="5"/>
  <c r="AA86" i="5"/>
  <c r="Z86" i="5"/>
  <c r="X86" i="5"/>
  <c r="AB85" i="5"/>
  <c r="I85" i="5"/>
  <c r="H85" i="5"/>
  <c r="G85" i="5"/>
  <c r="E85" i="5"/>
  <c r="J84" i="5"/>
  <c r="E84" i="5"/>
  <c r="J83" i="5"/>
  <c r="E83" i="5"/>
  <c r="K82" i="5"/>
  <c r="J82" i="5"/>
  <c r="I82" i="5"/>
  <c r="H82" i="5"/>
  <c r="G82" i="5"/>
  <c r="F82" i="5"/>
  <c r="K81" i="5"/>
  <c r="J81" i="5"/>
  <c r="W81" i="5"/>
  <c r="I81" i="5"/>
  <c r="H81" i="5"/>
  <c r="G81" i="5"/>
  <c r="F81" i="5"/>
  <c r="V80" i="5"/>
  <c r="T80" i="5"/>
  <c r="K84" i="5" s="1"/>
  <c r="R80" i="5"/>
  <c r="K83" i="5" s="1"/>
  <c r="U80" i="5"/>
  <c r="S80" i="5"/>
  <c r="I84" i="5" s="1"/>
  <c r="Q80" i="5"/>
  <c r="I83" i="5" s="1"/>
  <c r="O86" i="5" s="1"/>
  <c r="E80" i="5"/>
  <c r="D80" i="5"/>
  <c r="AA78" i="5"/>
  <c r="Z78" i="5"/>
  <c r="X78" i="5"/>
  <c r="I77" i="5"/>
  <c r="AB77" i="5" s="1"/>
  <c r="H77" i="5"/>
  <c r="G77" i="5"/>
  <c r="E77" i="5"/>
  <c r="J76" i="5"/>
  <c r="E76" i="5"/>
  <c r="K75" i="5"/>
  <c r="J75" i="5"/>
  <c r="E75" i="5"/>
  <c r="K74" i="5"/>
  <c r="J74" i="5"/>
  <c r="I74" i="5"/>
  <c r="H74" i="5"/>
  <c r="G74" i="5"/>
  <c r="F74" i="5"/>
  <c r="K73" i="5"/>
  <c r="J73" i="5"/>
  <c r="I73" i="5"/>
  <c r="H73" i="5"/>
  <c r="G73" i="5"/>
  <c r="F73" i="5"/>
  <c r="V72" i="5"/>
  <c r="T72" i="5"/>
  <c r="K76" i="5" s="1"/>
  <c r="P78" i="5" s="1"/>
  <c r="R72" i="5"/>
  <c r="U72" i="5"/>
  <c r="S72" i="5"/>
  <c r="I76" i="5" s="1"/>
  <c r="Q72" i="5"/>
  <c r="I75" i="5" s="1"/>
  <c r="E72" i="5"/>
  <c r="D72" i="5"/>
  <c r="AA70" i="5"/>
  <c r="Z70" i="5"/>
  <c r="X70" i="5"/>
  <c r="AB69" i="5"/>
  <c r="I69" i="5"/>
  <c r="H69" i="5"/>
  <c r="G69" i="5"/>
  <c r="E69" i="5"/>
  <c r="J68" i="5"/>
  <c r="E68" i="5"/>
  <c r="J67" i="5"/>
  <c r="E67" i="5"/>
  <c r="J66" i="5"/>
  <c r="E66" i="5"/>
  <c r="K65" i="5"/>
  <c r="J65" i="5"/>
  <c r="I65" i="5"/>
  <c r="H65" i="5"/>
  <c r="G65" i="5"/>
  <c r="F65" i="5"/>
  <c r="K64" i="5"/>
  <c r="J64" i="5"/>
  <c r="W64" i="5"/>
  <c r="I64" i="5"/>
  <c r="H64" i="5"/>
  <c r="G64" i="5"/>
  <c r="F64" i="5"/>
  <c r="K63" i="5"/>
  <c r="J63" i="5"/>
  <c r="I63" i="5"/>
  <c r="O70" i="5" s="1"/>
  <c r="H63" i="5"/>
  <c r="G63" i="5"/>
  <c r="F63" i="5"/>
  <c r="K62" i="5"/>
  <c r="J62" i="5"/>
  <c r="I62" i="5"/>
  <c r="H62" i="5"/>
  <c r="G62" i="5"/>
  <c r="F62" i="5"/>
  <c r="V61" i="5"/>
  <c r="K68" i="5" s="1"/>
  <c r="T61" i="5"/>
  <c r="K67" i="5" s="1"/>
  <c r="R61" i="5"/>
  <c r="K66" i="5" s="1"/>
  <c r="U61" i="5"/>
  <c r="I68" i="5" s="1"/>
  <c r="S61" i="5"/>
  <c r="I67" i="5" s="1"/>
  <c r="Q61" i="5"/>
  <c r="I66" i="5" s="1"/>
  <c r="E61" i="5"/>
  <c r="D61" i="5"/>
  <c r="AA59" i="5"/>
  <c r="Z59" i="5"/>
  <c r="X59" i="5"/>
  <c r="I58" i="5"/>
  <c r="AB58" i="5" s="1"/>
  <c r="H58" i="5"/>
  <c r="G58" i="5"/>
  <c r="E58" i="5"/>
  <c r="K57" i="5"/>
  <c r="J57" i="5"/>
  <c r="E57" i="5"/>
  <c r="K56" i="5"/>
  <c r="J56" i="5"/>
  <c r="E56" i="5"/>
  <c r="J55" i="5"/>
  <c r="E55" i="5"/>
  <c r="K54" i="5"/>
  <c r="J54" i="5"/>
  <c r="I54" i="5"/>
  <c r="H54" i="5"/>
  <c r="G54" i="5"/>
  <c r="F54" i="5"/>
  <c r="K53" i="5"/>
  <c r="J53" i="5"/>
  <c r="W53" i="5"/>
  <c r="I53" i="5"/>
  <c r="H53" i="5"/>
  <c r="G53" i="5"/>
  <c r="F53" i="5"/>
  <c r="K52" i="5"/>
  <c r="J52" i="5"/>
  <c r="I52" i="5"/>
  <c r="H52" i="5"/>
  <c r="G52" i="5"/>
  <c r="F52" i="5"/>
  <c r="K51" i="5"/>
  <c r="P59" i="5" s="1"/>
  <c r="J51" i="5"/>
  <c r="W51" i="5"/>
  <c r="I51" i="5"/>
  <c r="H51" i="5"/>
  <c r="G51" i="5"/>
  <c r="F51" i="5"/>
  <c r="V50" i="5"/>
  <c r="T50" i="5"/>
  <c r="R50" i="5"/>
  <c r="K55" i="5" s="1"/>
  <c r="U50" i="5"/>
  <c r="I57" i="5" s="1"/>
  <c r="S50" i="5"/>
  <c r="I56" i="5" s="1"/>
  <c r="Q50" i="5"/>
  <c r="I55" i="5" s="1"/>
  <c r="H59" i="5" s="1"/>
  <c r="E50" i="5"/>
  <c r="D50" i="5"/>
  <c r="AA48" i="5"/>
  <c r="I25" i="5" s="1"/>
  <c r="Z48" i="5"/>
  <c r="X48" i="5"/>
  <c r="I22" i="5" s="1"/>
  <c r="I47" i="5"/>
  <c r="AB47" i="5" s="1"/>
  <c r="I27" i="5" s="1"/>
  <c r="H47" i="5"/>
  <c r="G47" i="5"/>
  <c r="E47" i="5"/>
  <c r="J46" i="5"/>
  <c r="E46" i="5"/>
  <c r="J45" i="5"/>
  <c r="E45" i="5"/>
  <c r="J44" i="5"/>
  <c r="E44" i="5"/>
  <c r="K43" i="5"/>
  <c r="J43" i="5"/>
  <c r="I43" i="5"/>
  <c r="H43" i="5"/>
  <c r="G43" i="5"/>
  <c r="F43" i="5"/>
  <c r="K42" i="5"/>
  <c r="J42" i="5"/>
  <c r="I42" i="5"/>
  <c r="W42" i="5" s="1"/>
  <c r="H42" i="5"/>
  <c r="G42" i="5"/>
  <c r="F42" i="5"/>
  <c r="K41" i="5"/>
  <c r="P48" i="5" s="1"/>
  <c r="J41" i="5"/>
  <c r="I41" i="5"/>
  <c r="H41" i="5"/>
  <c r="G41" i="5"/>
  <c r="F41" i="5"/>
  <c r="K40" i="5"/>
  <c r="J40" i="5"/>
  <c r="W40" i="5"/>
  <c r="I40" i="5"/>
  <c r="H40" i="5"/>
  <c r="G40" i="5"/>
  <c r="F40" i="5"/>
  <c r="V39" i="5"/>
  <c r="K46" i="5" s="1"/>
  <c r="T39" i="5"/>
  <c r="K45" i="5" s="1"/>
  <c r="R39" i="5"/>
  <c r="K44" i="5" s="1"/>
  <c r="U39" i="5"/>
  <c r="I46" i="5" s="1"/>
  <c r="S39" i="5"/>
  <c r="I45" i="5" s="1"/>
  <c r="Q39" i="5"/>
  <c r="I44" i="5" s="1"/>
  <c r="E39" i="5"/>
  <c r="D39" i="5"/>
  <c r="A38" i="5"/>
  <c r="A36" i="5"/>
  <c r="A18" i="5"/>
  <c r="A13" i="5"/>
  <c r="A10" i="5"/>
  <c r="G6" i="5"/>
  <c r="B6" i="5"/>
  <c r="A1" i="5"/>
  <c r="O59" i="5" l="1"/>
  <c r="P70" i="5"/>
  <c r="P86" i="5"/>
  <c r="H86" i="5"/>
  <c r="J97" i="5"/>
  <c r="P97" i="5"/>
  <c r="J109" i="5"/>
  <c r="P147" i="5"/>
  <c r="Y59" i="5"/>
  <c r="O78" i="5"/>
  <c r="Y86" i="5"/>
  <c r="P109" i="5"/>
  <c r="P120" i="5"/>
  <c r="J188" i="5" s="1"/>
  <c r="H120" i="5"/>
  <c r="H132" i="5"/>
  <c r="H70" i="5"/>
  <c r="O97" i="5"/>
  <c r="O147" i="5"/>
  <c r="P175" i="5"/>
  <c r="J175" i="5"/>
  <c r="Y48" i="5"/>
  <c r="J48" i="5"/>
  <c r="O48" i="5"/>
  <c r="J78" i="5"/>
  <c r="O109" i="5"/>
  <c r="P132" i="5"/>
  <c r="J150" i="5" s="1"/>
  <c r="O132" i="5"/>
  <c r="H165" i="5"/>
  <c r="Y78" i="5"/>
  <c r="Y112" i="5"/>
  <c r="J147" i="5"/>
  <c r="P156" i="5"/>
  <c r="J165" i="5" s="1"/>
  <c r="H159" i="5"/>
  <c r="O162" i="5"/>
  <c r="O175" i="5"/>
  <c r="H184" i="5" s="1"/>
  <c r="P181" i="5"/>
  <c r="H48" i="5"/>
  <c r="J70" i="5"/>
  <c r="W73" i="5"/>
  <c r="H78" i="5"/>
  <c r="J86" i="5"/>
  <c r="W89" i="5"/>
  <c r="Y97" i="5"/>
  <c r="W101" i="5"/>
  <c r="Y109" i="5"/>
  <c r="H112" i="5"/>
  <c r="J120" i="5"/>
  <c r="J132" i="5"/>
  <c r="Y135" i="5"/>
  <c r="W139" i="5"/>
  <c r="Y147" i="5"/>
  <c r="H156" i="5"/>
  <c r="Z156" i="5"/>
  <c r="I24" i="5" s="1"/>
  <c r="H181" i="5"/>
  <c r="J59" i="5"/>
  <c r="W62" i="5"/>
  <c r="I26" i="5" s="1"/>
  <c r="Y70" i="5"/>
  <c r="H97" i="5"/>
  <c r="H109" i="5"/>
  <c r="W124" i="5"/>
  <c r="Y132" i="5"/>
  <c r="H147" i="5"/>
  <c r="J159" i="5"/>
  <c r="H162" i="5"/>
  <c r="A1" i="4"/>
  <c r="A2" i="4"/>
  <c r="A3" i="4"/>
  <c r="A4" i="4"/>
  <c r="A5" i="4"/>
  <c r="A6" i="4"/>
  <c r="A7" i="4"/>
  <c r="A8" i="4"/>
  <c r="A9" i="4"/>
  <c r="A10" i="4"/>
  <c r="A11" i="4"/>
  <c r="A12" i="4"/>
  <c r="A1" i="3"/>
  <c r="CX1" i="3"/>
  <c r="CY1" i="3"/>
  <c r="CZ1" i="3"/>
  <c r="DB1" i="3" s="1"/>
  <c r="DA1" i="3"/>
  <c r="DC1" i="3"/>
  <c r="A2" i="3"/>
  <c r="CX2" i="3"/>
  <c r="CY2" i="3"/>
  <c r="CZ2" i="3"/>
  <c r="DB2" i="3" s="1"/>
  <c r="DA2" i="3"/>
  <c r="DC2" i="3"/>
  <c r="A3" i="3"/>
  <c r="CX3" i="3"/>
  <c r="CY3" i="3"/>
  <c r="CZ3" i="3"/>
  <c r="DA3" i="3"/>
  <c r="DB3" i="3"/>
  <c r="DC3" i="3"/>
  <c r="A4" i="3"/>
  <c r="CX4" i="3"/>
  <c r="CY4" i="3"/>
  <c r="CZ4" i="3"/>
  <c r="DA4" i="3"/>
  <c r="DB4" i="3"/>
  <c r="DC4" i="3"/>
  <c r="A5" i="3"/>
  <c r="CX5" i="3"/>
  <c r="CY5" i="3"/>
  <c r="CZ5" i="3"/>
  <c r="DB5" i="3" s="1"/>
  <c r="DA5" i="3"/>
  <c r="DC5" i="3"/>
  <c r="A6" i="3"/>
  <c r="CX6" i="3"/>
  <c r="CY6" i="3"/>
  <c r="CZ6" i="3"/>
  <c r="DB6" i="3" s="1"/>
  <c r="DA6" i="3"/>
  <c r="DC6" i="3"/>
  <c r="A7" i="3"/>
  <c r="CX7" i="3"/>
  <c r="CY7" i="3"/>
  <c r="CZ7" i="3"/>
  <c r="DA7" i="3"/>
  <c r="DB7" i="3"/>
  <c r="DC7" i="3"/>
  <c r="A8" i="3"/>
  <c r="CY8" i="3"/>
  <c r="CZ8" i="3"/>
  <c r="DA8" i="3"/>
  <c r="DB8" i="3"/>
  <c r="DC8" i="3"/>
  <c r="A9" i="3"/>
  <c r="CX9" i="3"/>
  <c r="CY9" i="3"/>
  <c r="CZ9" i="3"/>
  <c r="DB9" i="3" s="1"/>
  <c r="DA9" i="3"/>
  <c r="DC9" i="3"/>
  <c r="A10" i="3"/>
  <c r="CY10" i="3"/>
  <c r="CZ10" i="3"/>
  <c r="DB10" i="3" s="1"/>
  <c r="DA10" i="3"/>
  <c r="DC10" i="3"/>
  <c r="A11" i="3"/>
  <c r="CX11" i="3"/>
  <c r="CY11" i="3"/>
  <c r="CZ11" i="3"/>
  <c r="DA11" i="3"/>
  <c r="DB11" i="3"/>
  <c r="DC11" i="3"/>
  <c r="A12" i="3"/>
  <c r="CX12" i="3"/>
  <c r="CY12" i="3"/>
  <c r="CZ12" i="3"/>
  <c r="DA12" i="3"/>
  <c r="DB12" i="3"/>
  <c r="DC1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R28" i="1"/>
  <c r="S28" i="1"/>
  <c r="CZ28" i="1" s="1"/>
  <c r="Y28" i="1" s="1"/>
  <c r="W28" i="1"/>
  <c r="AC28" i="1"/>
  <c r="AE28" i="1"/>
  <c r="AD28" i="1" s="1"/>
  <c r="AF28" i="1"/>
  <c r="AG28" i="1"/>
  <c r="CU28" i="1" s="1"/>
  <c r="T28" i="1" s="1"/>
  <c r="AH28" i="1"/>
  <c r="AI28" i="1"/>
  <c r="AJ28" i="1"/>
  <c r="CR28" i="1"/>
  <c r="CS28" i="1"/>
  <c r="CT28" i="1"/>
  <c r="CV28" i="1"/>
  <c r="U28" i="1" s="1"/>
  <c r="CW28" i="1"/>
  <c r="V28" i="1" s="1"/>
  <c r="CX28" i="1"/>
  <c r="CY28" i="1"/>
  <c r="X28" i="1" s="1"/>
  <c r="FR28" i="1"/>
  <c r="GK28" i="1"/>
  <c r="GL28" i="1"/>
  <c r="GN28" i="1"/>
  <c r="GP28" i="1"/>
  <c r="GV28" i="1"/>
  <c r="HC28" i="1"/>
  <c r="GX28" i="1" s="1"/>
  <c r="C29" i="1"/>
  <c r="D29" i="1"/>
  <c r="P29" i="1"/>
  <c r="S29" i="1"/>
  <c r="T29" i="1"/>
  <c r="AC29" i="1"/>
  <c r="AE29" i="1"/>
  <c r="AF29" i="1"/>
  <c r="AG29" i="1"/>
  <c r="AH29" i="1"/>
  <c r="AI29" i="1"/>
  <c r="CW29" i="1" s="1"/>
  <c r="V29" i="1" s="1"/>
  <c r="AJ29" i="1"/>
  <c r="CQ29" i="1"/>
  <c r="CT29" i="1"/>
  <c r="CU29" i="1"/>
  <c r="CV29" i="1"/>
  <c r="U29" i="1" s="1"/>
  <c r="CX29" i="1"/>
  <c r="W29" i="1" s="1"/>
  <c r="CY29" i="1"/>
  <c r="X29" i="1" s="1"/>
  <c r="CZ29" i="1"/>
  <c r="Y29" i="1" s="1"/>
  <c r="FR29" i="1"/>
  <c r="GL29" i="1"/>
  <c r="GN29" i="1"/>
  <c r="GP29" i="1"/>
  <c r="GV29" i="1"/>
  <c r="HC29" i="1" s="1"/>
  <c r="GX29" i="1" s="1"/>
  <c r="C30" i="1"/>
  <c r="D30" i="1"/>
  <c r="P30" i="1"/>
  <c r="V30" i="1"/>
  <c r="AC30" i="1"/>
  <c r="AE30" i="1"/>
  <c r="AF30" i="1"/>
  <c r="AG30" i="1"/>
  <c r="AH30" i="1"/>
  <c r="AI30" i="1"/>
  <c r="CW30" i="1" s="1"/>
  <c r="AJ30" i="1"/>
  <c r="CX30" i="1" s="1"/>
  <c r="W30" i="1" s="1"/>
  <c r="CQ30" i="1"/>
  <c r="CS30" i="1"/>
  <c r="CU30" i="1"/>
  <c r="T30" i="1" s="1"/>
  <c r="CV30" i="1"/>
  <c r="U30" i="1" s="1"/>
  <c r="FR30" i="1"/>
  <c r="GL30" i="1"/>
  <c r="GN30" i="1"/>
  <c r="CB41" i="1" s="1"/>
  <c r="GP30" i="1"/>
  <c r="GV30" i="1"/>
  <c r="HC30" i="1" s="1"/>
  <c r="GX30" i="1" s="1"/>
  <c r="C31" i="1"/>
  <c r="D31" i="1"/>
  <c r="R31" i="1"/>
  <c r="S31" i="1"/>
  <c r="AC31" i="1"/>
  <c r="AE31" i="1"/>
  <c r="AD31" i="1" s="1"/>
  <c r="AF31" i="1"/>
  <c r="AG31" i="1"/>
  <c r="CU31" i="1" s="1"/>
  <c r="T31" i="1" s="1"/>
  <c r="AH31" i="1"/>
  <c r="AI31" i="1"/>
  <c r="AJ31" i="1"/>
  <c r="CX31" i="1" s="1"/>
  <c r="W31" i="1" s="1"/>
  <c r="CR31" i="1"/>
  <c r="CS31" i="1"/>
  <c r="CT31" i="1"/>
  <c r="CV31" i="1"/>
  <c r="U31" i="1" s="1"/>
  <c r="CW31" i="1"/>
  <c r="V31" i="1" s="1"/>
  <c r="FR31" i="1"/>
  <c r="GK31" i="1"/>
  <c r="GL31" i="1"/>
  <c r="GN31" i="1"/>
  <c r="GP31" i="1"/>
  <c r="GV31" i="1"/>
  <c r="HC31" i="1"/>
  <c r="GX31" i="1" s="1"/>
  <c r="C32" i="1"/>
  <c r="D32" i="1"/>
  <c r="R32" i="1"/>
  <c r="S32" i="1"/>
  <c r="CZ32" i="1" s="1"/>
  <c r="Y32" i="1" s="1"/>
  <c r="V32" i="1"/>
  <c r="AC32" i="1"/>
  <c r="AD32" i="1"/>
  <c r="AE32" i="1"/>
  <c r="Q32" i="1" s="1"/>
  <c r="AF32" i="1"/>
  <c r="AG32" i="1"/>
  <c r="CU32" i="1" s="1"/>
  <c r="T32" i="1" s="1"/>
  <c r="AH32" i="1"/>
  <c r="CV32" i="1" s="1"/>
  <c r="U32" i="1" s="1"/>
  <c r="AI32" i="1"/>
  <c r="AJ32" i="1"/>
  <c r="CR32" i="1"/>
  <c r="CS32" i="1"/>
  <c r="CT32" i="1"/>
  <c r="CW32" i="1"/>
  <c r="CX32" i="1"/>
  <c r="W32" i="1" s="1"/>
  <c r="CY32" i="1"/>
  <c r="X32" i="1" s="1"/>
  <c r="FR32" i="1"/>
  <c r="GK32" i="1"/>
  <c r="GL32" i="1"/>
  <c r="GN32" i="1"/>
  <c r="GP32" i="1"/>
  <c r="GV32" i="1"/>
  <c r="GX32" i="1"/>
  <c r="HC32" i="1"/>
  <c r="C33" i="1"/>
  <c r="D33" i="1"/>
  <c r="Q33" i="1"/>
  <c r="S33" i="1"/>
  <c r="CZ33" i="1" s="1"/>
  <c r="Y33" i="1" s="1"/>
  <c r="T33" i="1"/>
  <c r="W33" i="1"/>
  <c r="AC33" i="1"/>
  <c r="AD33" i="1"/>
  <c r="AE33" i="1"/>
  <c r="AF33" i="1"/>
  <c r="AG33" i="1"/>
  <c r="AH33" i="1"/>
  <c r="AI33" i="1"/>
  <c r="CW33" i="1" s="1"/>
  <c r="V33" i="1" s="1"/>
  <c r="AJ33" i="1"/>
  <c r="CQ33" i="1"/>
  <c r="CR33" i="1"/>
  <c r="CT33" i="1"/>
  <c r="CU33" i="1"/>
  <c r="CV33" i="1"/>
  <c r="U33" i="1" s="1"/>
  <c r="CX33" i="1"/>
  <c r="CY33" i="1"/>
  <c r="X33" i="1" s="1"/>
  <c r="FR33" i="1"/>
  <c r="GL33" i="1"/>
  <c r="BZ41" i="1" s="1"/>
  <c r="GN33" i="1"/>
  <c r="GP33" i="1"/>
  <c r="GV33" i="1"/>
  <c r="HC33" i="1"/>
  <c r="GX33" i="1" s="1"/>
  <c r="C34" i="1"/>
  <c r="D34" i="1"/>
  <c r="I34" i="1"/>
  <c r="CX8" i="3" s="1"/>
  <c r="K34" i="1"/>
  <c r="R34" i="1"/>
  <c r="S34" i="1"/>
  <c r="CZ34" i="1" s="1"/>
  <c r="Y34" i="1" s="1"/>
  <c r="V34" i="1"/>
  <c r="AC34" i="1"/>
  <c r="AD34" i="1"/>
  <c r="AE34" i="1"/>
  <c r="Q34" i="1" s="1"/>
  <c r="AF34" i="1"/>
  <c r="AG34" i="1"/>
  <c r="CU34" i="1" s="1"/>
  <c r="T34" i="1" s="1"/>
  <c r="AH34" i="1"/>
  <c r="CV34" i="1" s="1"/>
  <c r="U34" i="1" s="1"/>
  <c r="AI34" i="1"/>
  <c r="AJ34" i="1"/>
  <c r="CR34" i="1"/>
  <c r="CS34" i="1"/>
  <c r="CT34" i="1"/>
  <c r="CW34" i="1"/>
  <c r="CX34" i="1"/>
  <c r="W34" i="1" s="1"/>
  <c r="CY34" i="1"/>
  <c r="X34" i="1" s="1"/>
  <c r="FR34" i="1"/>
  <c r="GK34" i="1"/>
  <c r="GL34" i="1"/>
  <c r="GN34" i="1"/>
  <c r="GP34" i="1"/>
  <c r="GV34" i="1"/>
  <c r="GX34" i="1"/>
  <c r="HC34" i="1"/>
  <c r="R35" i="1"/>
  <c r="GK35" i="1" s="1"/>
  <c r="AC35" i="1"/>
  <c r="AE35" i="1"/>
  <c r="AF35" i="1"/>
  <c r="S35" i="1" s="1"/>
  <c r="AG35" i="1"/>
  <c r="CU35" i="1" s="1"/>
  <c r="T35" i="1" s="1"/>
  <c r="AH35" i="1"/>
  <c r="AI35" i="1"/>
  <c r="CW35" i="1" s="1"/>
  <c r="V35" i="1" s="1"/>
  <c r="AJ35" i="1"/>
  <c r="CS35" i="1"/>
  <c r="CT35" i="1"/>
  <c r="CV35" i="1"/>
  <c r="U35" i="1" s="1"/>
  <c r="CX35" i="1"/>
  <c r="W35" i="1" s="1"/>
  <c r="FR35" i="1"/>
  <c r="GL35" i="1"/>
  <c r="GN35" i="1"/>
  <c r="GP35" i="1"/>
  <c r="GV35" i="1"/>
  <c r="HC35" i="1"/>
  <c r="GX35" i="1" s="1"/>
  <c r="C36" i="1"/>
  <c r="D36" i="1"/>
  <c r="P36" i="1"/>
  <c r="R36" i="1"/>
  <c r="GK36" i="1" s="1"/>
  <c r="T36" i="1"/>
  <c r="AC36" i="1"/>
  <c r="AD36" i="1"/>
  <c r="AB36" i="1" s="1"/>
  <c r="AE36" i="1"/>
  <c r="Q36" i="1" s="1"/>
  <c r="AF36" i="1"/>
  <c r="S36" i="1" s="1"/>
  <c r="CZ36" i="1" s="1"/>
  <c r="Y36" i="1" s="1"/>
  <c r="AG36" i="1"/>
  <c r="AH36" i="1"/>
  <c r="CV36" i="1" s="1"/>
  <c r="U36" i="1" s="1"/>
  <c r="AI36" i="1"/>
  <c r="AJ36" i="1"/>
  <c r="CX36" i="1" s="1"/>
  <c r="W36" i="1" s="1"/>
  <c r="CQ36" i="1"/>
  <c r="CR36" i="1"/>
  <c r="CS36" i="1"/>
  <c r="CU36" i="1"/>
  <c r="CW36" i="1"/>
  <c r="V36" i="1" s="1"/>
  <c r="CY36" i="1"/>
  <c r="X36" i="1" s="1"/>
  <c r="FR36" i="1"/>
  <c r="GL36" i="1"/>
  <c r="GN36" i="1"/>
  <c r="GP36" i="1"/>
  <c r="GV36" i="1"/>
  <c r="GX36" i="1"/>
  <c r="HC36" i="1"/>
  <c r="C37" i="1"/>
  <c r="D37" i="1"/>
  <c r="I37" i="1"/>
  <c r="CX10" i="3" s="1"/>
  <c r="K37" i="1"/>
  <c r="S37" i="1"/>
  <c r="AC37" i="1"/>
  <c r="AE37" i="1"/>
  <c r="AD37" i="1" s="1"/>
  <c r="AF37" i="1"/>
  <c r="AG37" i="1"/>
  <c r="CU37" i="1" s="1"/>
  <c r="T37" i="1" s="1"/>
  <c r="AH37" i="1"/>
  <c r="AI37" i="1"/>
  <c r="CW37" i="1" s="1"/>
  <c r="V37" i="1" s="1"/>
  <c r="AJ37" i="1"/>
  <c r="CR37" i="1"/>
  <c r="CT37" i="1"/>
  <c r="CV37" i="1"/>
  <c r="U37" i="1" s="1"/>
  <c r="CX37" i="1"/>
  <c r="W37" i="1" s="1"/>
  <c r="FR37" i="1"/>
  <c r="GL37" i="1"/>
  <c r="GN37" i="1"/>
  <c r="GP37" i="1"/>
  <c r="GV37" i="1"/>
  <c r="HC37" i="1"/>
  <c r="GX37" i="1" s="1"/>
  <c r="P38" i="1"/>
  <c r="R38" i="1"/>
  <c r="GK38" i="1" s="1"/>
  <c r="V38" i="1"/>
  <c r="AC38" i="1"/>
  <c r="AD38" i="1"/>
  <c r="AE38" i="1"/>
  <c r="Q38" i="1" s="1"/>
  <c r="AF38" i="1"/>
  <c r="AG38" i="1"/>
  <c r="AH38" i="1"/>
  <c r="CV38" i="1" s="1"/>
  <c r="U38" i="1" s="1"/>
  <c r="AI38" i="1"/>
  <c r="AJ38" i="1"/>
  <c r="CX38" i="1" s="1"/>
  <c r="W38" i="1" s="1"/>
  <c r="CQ38" i="1"/>
  <c r="CR38" i="1"/>
  <c r="CS38" i="1"/>
  <c r="CU38" i="1"/>
  <c r="T38" i="1" s="1"/>
  <c r="CW38" i="1"/>
  <c r="FR38" i="1"/>
  <c r="BY41" i="1" s="1"/>
  <c r="GL38" i="1"/>
  <c r="GN38" i="1"/>
  <c r="GP38" i="1"/>
  <c r="GV38" i="1"/>
  <c r="HC38" i="1" s="1"/>
  <c r="GX38" i="1" s="1"/>
  <c r="C39" i="1"/>
  <c r="D39" i="1"/>
  <c r="I39" i="1"/>
  <c r="K39" i="1"/>
  <c r="AC39" i="1"/>
  <c r="AE39" i="1"/>
  <c r="AF39" i="1"/>
  <c r="AG39" i="1"/>
  <c r="CU39" i="1" s="1"/>
  <c r="AH39" i="1"/>
  <c r="AI39" i="1"/>
  <c r="CW39" i="1" s="1"/>
  <c r="AJ39" i="1"/>
  <c r="CR39" i="1"/>
  <c r="CT39" i="1"/>
  <c r="CV39" i="1"/>
  <c r="U39" i="1" s="1"/>
  <c r="CX39" i="1"/>
  <c r="FR39" i="1"/>
  <c r="GL39" i="1"/>
  <c r="GN39" i="1"/>
  <c r="GP39" i="1"/>
  <c r="GV39" i="1"/>
  <c r="HC39" i="1" s="1"/>
  <c r="B41" i="1"/>
  <c r="B26" i="1" s="1"/>
  <c r="C41" i="1"/>
  <c r="C26" i="1" s="1"/>
  <c r="D41" i="1"/>
  <c r="D26" i="1" s="1"/>
  <c r="F41" i="1"/>
  <c r="F26" i="1" s="1"/>
  <c r="G41" i="1"/>
  <c r="G26" i="1" s="1"/>
  <c r="BC41" i="1"/>
  <c r="BC26" i="1" s="1"/>
  <c r="BX41" i="1"/>
  <c r="BX26" i="1" s="1"/>
  <c r="CD41" i="1"/>
  <c r="CK41" i="1"/>
  <c r="CK26" i="1" s="1"/>
  <c r="CL41" i="1"/>
  <c r="CL26" i="1" s="1"/>
  <c r="CM41" i="1"/>
  <c r="CM26" i="1" s="1"/>
  <c r="F57" i="1"/>
  <c r="D71" i="1"/>
  <c r="E73" i="1"/>
  <c r="Z73" i="1"/>
  <c r="AA73" i="1"/>
  <c r="AM73" i="1"/>
  <c r="AN73" i="1"/>
  <c r="BE73" i="1"/>
  <c r="BF73" i="1"/>
  <c r="BG73" i="1"/>
  <c r="BH73" i="1"/>
  <c r="BI73" i="1"/>
  <c r="BJ73" i="1"/>
  <c r="BK73" i="1"/>
  <c r="BL73" i="1"/>
  <c r="BM73" i="1"/>
  <c r="BN73" i="1"/>
  <c r="BO73" i="1"/>
  <c r="BP73" i="1"/>
  <c r="BQ73" i="1"/>
  <c r="BR73" i="1"/>
  <c r="BS73" i="1"/>
  <c r="BT73" i="1"/>
  <c r="BU73" i="1"/>
  <c r="BV73" i="1"/>
  <c r="BW73" i="1"/>
  <c r="CK73" i="1"/>
  <c r="CN73" i="1"/>
  <c r="CO73" i="1"/>
  <c r="CP73" i="1"/>
  <c r="CQ73" i="1"/>
  <c r="CR73" i="1"/>
  <c r="CS73" i="1"/>
  <c r="CT73" i="1"/>
  <c r="CU73" i="1"/>
  <c r="CV73" i="1"/>
  <c r="CW73" i="1"/>
  <c r="CX73" i="1"/>
  <c r="CY73" i="1"/>
  <c r="CZ73" i="1"/>
  <c r="DA73" i="1"/>
  <c r="DB73" i="1"/>
  <c r="DC73" i="1"/>
  <c r="DD73" i="1"/>
  <c r="DE73" i="1"/>
  <c r="DF73" i="1"/>
  <c r="DG73" i="1"/>
  <c r="DH73" i="1"/>
  <c r="DI73" i="1"/>
  <c r="DJ73" i="1"/>
  <c r="DK73" i="1"/>
  <c r="DL73" i="1"/>
  <c r="DM73" i="1"/>
  <c r="DN73" i="1"/>
  <c r="DO73" i="1"/>
  <c r="DP73" i="1"/>
  <c r="DQ73" i="1"/>
  <c r="DR73" i="1"/>
  <c r="DS73" i="1"/>
  <c r="DT73" i="1"/>
  <c r="DU73" i="1"/>
  <c r="DV73" i="1"/>
  <c r="DW73" i="1"/>
  <c r="DX73" i="1"/>
  <c r="DY73" i="1"/>
  <c r="DZ73" i="1"/>
  <c r="EA73" i="1"/>
  <c r="EB73" i="1"/>
  <c r="EC73" i="1"/>
  <c r="ED73" i="1"/>
  <c r="EE73" i="1"/>
  <c r="EF73" i="1"/>
  <c r="EG73" i="1"/>
  <c r="EH73" i="1"/>
  <c r="EI73" i="1"/>
  <c r="EJ73" i="1"/>
  <c r="EK73" i="1"/>
  <c r="EL73" i="1"/>
  <c r="EM73" i="1"/>
  <c r="EN73" i="1"/>
  <c r="EO73" i="1"/>
  <c r="EP73" i="1"/>
  <c r="EQ73" i="1"/>
  <c r="ER73" i="1"/>
  <c r="ES73" i="1"/>
  <c r="ET73" i="1"/>
  <c r="EU73" i="1"/>
  <c r="EV73" i="1"/>
  <c r="EW73" i="1"/>
  <c r="EX73" i="1"/>
  <c r="EY73" i="1"/>
  <c r="EZ73" i="1"/>
  <c r="FA73" i="1"/>
  <c r="FB73" i="1"/>
  <c r="FC73" i="1"/>
  <c r="FD73" i="1"/>
  <c r="FE73" i="1"/>
  <c r="FF73" i="1"/>
  <c r="FG73" i="1"/>
  <c r="FH73" i="1"/>
  <c r="FI73" i="1"/>
  <c r="FJ73" i="1"/>
  <c r="FK73" i="1"/>
  <c r="FL73" i="1"/>
  <c r="FM73" i="1"/>
  <c r="FN73" i="1"/>
  <c r="FO73" i="1"/>
  <c r="FP73" i="1"/>
  <c r="FQ73" i="1"/>
  <c r="FR73" i="1"/>
  <c r="FS73" i="1"/>
  <c r="FT73" i="1"/>
  <c r="FU73" i="1"/>
  <c r="FV73" i="1"/>
  <c r="FW73" i="1"/>
  <c r="FX73" i="1"/>
  <c r="FY73" i="1"/>
  <c r="FZ73" i="1"/>
  <c r="GA73" i="1"/>
  <c r="GB73" i="1"/>
  <c r="GC73" i="1"/>
  <c r="GD73" i="1"/>
  <c r="GE73" i="1"/>
  <c r="GF73" i="1"/>
  <c r="GG73" i="1"/>
  <c r="GH73" i="1"/>
  <c r="GI73" i="1"/>
  <c r="GJ73" i="1"/>
  <c r="GK73" i="1"/>
  <c r="GL73" i="1"/>
  <c r="GM73" i="1"/>
  <c r="GN73" i="1"/>
  <c r="GO73" i="1"/>
  <c r="GP73" i="1"/>
  <c r="GQ73" i="1"/>
  <c r="GR73" i="1"/>
  <c r="GS73" i="1"/>
  <c r="GT73" i="1"/>
  <c r="GU73" i="1"/>
  <c r="GV73" i="1"/>
  <c r="GW73" i="1"/>
  <c r="GX73" i="1"/>
  <c r="U75" i="1"/>
  <c r="AC75" i="1"/>
  <c r="AE75" i="1"/>
  <c r="AF75" i="1"/>
  <c r="S75" i="1" s="1"/>
  <c r="AG75" i="1"/>
  <c r="CU75" i="1" s="1"/>
  <c r="T75" i="1" s="1"/>
  <c r="AH75" i="1"/>
  <c r="AI75" i="1"/>
  <c r="CW75" i="1" s="1"/>
  <c r="V75" i="1" s="1"/>
  <c r="AJ75" i="1"/>
  <c r="CR75" i="1"/>
  <c r="CT75" i="1"/>
  <c r="CV75" i="1"/>
  <c r="CX75" i="1"/>
  <c r="W75" i="1" s="1"/>
  <c r="CZ75" i="1"/>
  <c r="Y75" i="1" s="1"/>
  <c r="GL75" i="1"/>
  <c r="GN75" i="1"/>
  <c r="GO75" i="1"/>
  <c r="GP75" i="1"/>
  <c r="GV75" i="1"/>
  <c r="HC75" i="1" s="1"/>
  <c r="GX75" i="1" s="1"/>
  <c r="P76" i="1"/>
  <c r="AC76" i="1"/>
  <c r="AD76" i="1"/>
  <c r="AB76" i="1" s="1"/>
  <c r="AE76" i="1"/>
  <c r="Q76" i="1" s="1"/>
  <c r="AF76" i="1"/>
  <c r="S76" i="1" s="1"/>
  <c r="CZ76" i="1" s="1"/>
  <c r="Y76" i="1" s="1"/>
  <c r="AG76" i="1"/>
  <c r="AH76" i="1"/>
  <c r="CV76" i="1" s="1"/>
  <c r="U76" i="1" s="1"/>
  <c r="AI76" i="1"/>
  <c r="CW76" i="1" s="1"/>
  <c r="V76" i="1" s="1"/>
  <c r="AJ76" i="1"/>
  <c r="CX76" i="1" s="1"/>
  <c r="W76" i="1" s="1"/>
  <c r="CQ76" i="1"/>
  <c r="CR76" i="1"/>
  <c r="CU76" i="1"/>
  <c r="T76" i="1" s="1"/>
  <c r="CY76" i="1"/>
  <c r="X76" i="1" s="1"/>
  <c r="GL76" i="1"/>
  <c r="BZ79" i="1" s="1"/>
  <c r="GN76" i="1"/>
  <c r="GO76" i="1"/>
  <c r="GP76" i="1"/>
  <c r="CD79" i="1" s="1"/>
  <c r="GV76" i="1"/>
  <c r="HC76" i="1" s="1"/>
  <c r="GX76" i="1" s="1"/>
  <c r="S77" i="1"/>
  <c r="W77" i="1"/>
  <c r="AC77" i="1"/>
  <c r="AD77" i="1"/>
  <c r="AE77" i="1"/>
  <c r="Q77" i="1" s="1"/>
  <c r="AF77" i="1"/>
  <c r="AG77" i="1"/>
  <c r="CU77" i="1" s="1"/>
  <c r="T77" i="1" s="1"/>
  <c r="AH77" i="1"/>
  <c r="AI77" i="1"/>
  <c r="CW77" i="1" s="1"/>
  <c r="V77" i="1" s="1"/>
  <c r="AJ77" i="1"/>
  <c r="CR77" i="1"/>
  <c r="CT77" i="1"/>
  <c r="CV77" i="1"/>
  <c r="U77" i="1" s="1"/>
  <c r="CX77" i="1"/>
  <c r="GL77" i="1"/>
  <c r="GN77" i="1"/>
  <c r="GO77" i="1"/>
  <c r="CC79" i="1" s="1"/>
  <c r="AT79" i="1" s="1"/>
  <c r="AT73" i="1" s="1"/>
  <c r="GP77" i="1"/>
  <c r="GV77" i="1"/>
  <c r="HC77" i="1"/>
  <c r="GX77" i="1" s="1"/>
  <c r="CJ79" i="1" s="1"/>
  <c r="B79" i="1"/>
  <c r="B73" i="1" s="1"/>
  <c r="C79" i="1"/>
  <c r="C73" i="1" s="1"/>
  <c r="D79" i="1"/>
  <c r="D73" i="1" s="1"/>
  <c r="F79" i="1"/>
  <c r="F73" i="1" s="1"/>
  <c r="G79" i="1"/>
  <c r="G73" i="1" s="1"/>
  <c r="AI79" i="1"/>
  <c r="V79" i="1" s="1"/>
  <c r="V73" i="1" s="1"/>
  <c r="BX79" i="1"/>
  <c r="CB79" i="1"/>
  <c r="CB73" i="1" s="1"/>
  <c r="CK79" i="1"/>
  <c r="BB79" i="1" s="1"/>
  <c r="CL79" i="1"/>
  <c r="CL73" i="1" s="1"/>
  <c r="CM79" i="1"/>
  <c r="CM73" i="1" s="1"/>
  <c r="F97" i="1"/>
  <c r="D109" i="1"/>
  <c r="E111" i="1"/>
  <c r="F111" i="1"/>
  <c r="Z111" i="1"/>
  <c r="AA111" i="1"/>
  <c r="AM111" i="1"/>
  <c r="AN111" i="1"/>
  <c r="BE111" i="1"/>
  <c r="BF111" i="1"/>
  <c r="BG111" i="1"/>
  <c r="BH111" i="1"/>
  <c r="BI111" i="1"/>
  <c r="BJ111" i="1"/>
  <c r="BK111" i="1"/>
  <c r="BL111" i="1"/>
  <c r="BM111" i="1"/>
  <c r="BN111" i="1"/>
  <c r="BO111" i="1"/>
  <c r="BP111" i="1"/>
  <c r="BQ111" i="1"/>
  <c r="BR111" i="1"/>
  <c r="BS111" i="1"/>
  <c r="BT111" i="1"/>
  <c r="BU111" i="1"/>
  <c r="BV111" i="1"/>
  <c r="BW111" i="1"/>
  <c r="CN111" i="1"/>
  <c r="CO111" i="1"/>
  <c r="CP111" i="1"/>
  <c r="CQ111" i="1"/>
  <c r="CR111" i="1"/>
  <c r="CS111" i="1"/>
  <c r="CT111" i="1"/>
  <c r="CU111" i="1"/>
  <c r="CV111" i="1"/>
  <c r="CW111" i="1"/>
  <c r="CX111" i="1"/>
  <c r="CY111" i="1"/>
  <c r="CZ111" i="1"/>
  <c r="DA111" i="1"/>
  <c r="DB111" i="1"/>
  <c r="DC111" i="1"/>
  <c r="DD111" i="1"/>
  <c r="DE111" i="1"/>
  <c r="DF111" i="1"/>
  <c r="DG111" i="1"/>
  <c r="DH111" i="1"/>
  <c r="DI111" i="1"/>
  <c r="DJ111" i="1"/>
  <c r="DK111" i="1"/>
  <c r="DL111" i="1"/>
  <c r="DM111" i="1"/>
  <c r="DN111" i="1"/>
  <c r="DO111" i="1"/>
  <c r="DP111" i="1"/>
  <c r="DQ111" i="1"/>
  <c r="DR111" i="1"/>
  <c r="DS111" i="1"/>
  <c r="DT111" i="1"/>
  <c r="DU111" i="1"/>
  <c r="DV111" i="1"/>
  <c r="DW111" i="1"/>
  <c r="DX111" i="1"/>
  <c r="DY111" i="1"/>
  <c r="DZ111" i="1"/>
  <c r="EA111" i="1"/>
  <c r="EB111" i="1"/>
  <c r="EC111" i="1"/>
  <c r="ED111" i="1"/>
  <c r="EE111" i="1"/>
  <c r="EF111" i="1"/>
  <c r="EG111" i="1"/>
  <c r="EH111" i="1"/>
  <c r="EI111" i="1"/>
  <c r="EJ111" i="1"/>
  <c r="EK111" i="1"/>
  <c r="EL111" i="1"/>
  <c r="EM111" i="1"/>
  <c r="EN111" i="1"/>
  <c r="EO111" i="1"/>
  <c r="EP111" i="1"/>
  <c r="EQ111" i="1"/>
  <c r="ER111" i="1"/>
  <c r="ES111" i="1"/>
  <c r="ET111" i="1"/>
  <c r="EU111" i="1"/>
  <c r="EV111" i="1"/>
  <c r="EW111" i="1"/>
  <c r="EX111" i="1"/>
  <c r="EY111" i="1"/>
  <c r="EZ111" i="1"/>
  <c r="FA111" i="1"/>
  <c r="FB111" i="1"/>
  <c r="FC111" i="1"/>
  <c r="FD111" i="1"/>
  <c r="FE111" i="1"/>
  <c r="FF111" i="1"/>
  <c r="FG111" i="1"/>
  <c r="FH111" i="1"/>
  <c r="FI111" i="1"/>
  <c r="FJ111" i="1"/>
  <c r="FK111" i="1"/>
  <c r="FL111" i="1"/>
  <c r="FM111" i="1"/>
  <c r="FN111" i="1"/>
  <c r="FO111" i="1"/>
  <c r="FP111" i="1"/>
  <c r="FQ111" i="1"/>
  <c r="FR111" i="1"/>
  <c r="FS111" i="1"/>
  <c r="FT111" i="1"/>
  <c r="FU111" i="1"/>
  <c r="FV111" i="1"/>
  <c r="FW111" i="1"/>
  <c r="FX111" i="1"/>
  <c r="FY111" i="1"/>
  <c r="FZ111" i="1"/>
  <c r="GA111" i="1"/>
  <c r="GB111" i="1"/>
  <c r="GC111" i="1"/>
  <c r="GD111" i="1"/>
  <c r="GE111" i="1"/>
  <c r="GF111" i="1"/>
  <c r="GG111" i="1"/>
  <c r="GH111" i="1"/>
  <c r="GI111" i="1"/>
  <c r="GJ111" i="1"/>
  <c r="GK111" i="1"/>
  <c r="GL111" i="1"/>
  <c r="GM111" i="1"/>
  <c r="GN111" i="1"/>
  <c r="GO111" i="1"/>
  <c r="GP111" i="1"/>
  <c r="GQ111" i="1"/>
  <c r="GR111" i="1"/>
  <c r="GS111" i="1"/>
  <c r="GT111" i="1"/>
  <c r="GU111" i="1"/>
  <c r="GV111" i="1"/>
  <c r="GW111" i="1"/>
  <c r="GX111" i="1"/>
  <c r="C113" i="1"/>
  <c r="D113" i="1"/>
  <c r="S113" i="1"/>
  <c r="AC113" i="1"/>
  <c r="P113" i="1" s="1"/>
  <c r="AE113" i="1"/>
  <c r="R113" i="1" s="1"/>
  <c r="GK113" i="1" s="1"/>
  <c r="AF113" i="1"/>
  <c r="AG113" i="1"/>
  <c r="CU113" i="1" s="1"/>
  <c r="T113" i="1" s="1"/>
  <c r="AH113" i="1"/>
  <c r="AI113" i="1"/>
  <c r="CW113" i="1" s="1"/>
  <c r="V113" i="1" s="1"/>
  <c r="AI116" i="1" s="1"/>
  <c r="AJ113" i="1"/>
  <c r="CR113" i="1"/>
  <c r="CT113" i="1"/>
  <c r="CV113" i="1"/>
  <c r="U113" i="1" s="1"/>
  <c r="CX113" i="1"/>
  <c r="W113" i="1" s="1"/>
  <c r="CY113" i="1"/>
  <c r="X113" i="1" s="1"/>
  <c r="CZ113" i="1"/>
  <c r="Y113" i="1" s="1"/>
  <c r="FR113" i="1"/>
  <c r="GL113" i="1"/>
  <c r="GN113" i="1"/>
  <c r="GO113" i="1"/>
  <c r="GV113" i="1"/>
  <c r="HC113" i="1" s="1"/>
  <c r="GX113" i="1" s="1"/>
  <c r="CJ116" i="1" s="1"/>
  <c r="P114" i="1"/>
  <c r="R114" i="1"/>
  <c r="GK114" i="1" s="1"/>
  <c r="AC114" i="1"/>
  <c r="AD114" i="1"/>
  <c r="AB114" i="1" s="1"/>
  <c r="AE114" i="1"/>
  <c r="Q114" i="1" s="1"/>
  <c r="AF114" i="1"/>
  <c r="S114" i="1" s="1"/>
  <c r="AG114" i="1"/>
  <c r="AH114" i="1"/>
  <c r="CV114" i="1" s="1"/>
  <c r="U114" i="1" s="1"/>
  <c r="AI114" i="1"/>
  <c r="AJ114" i="1"/>
  <c r="CX114" i="1" s="1"/>
  <c r="W114" i="1" s="1"/>
  <c r="CQ114" i="1"/>
  <c r="CR114" i="1"/>
  <c r="CS114" i="1"/>
  <c r="CU114" i="1"/>
  <c r="T114" i="1" s="1"/>
  <c r="CW114" i="1"/>
  <c r="V114" i="1" s="1"/>
  <c r="FR114" i="1"/>
  <c r="GL114" i="1"/>
  <c r="BZ116" i="1" s="1"/>
  <c r="GO114" i="1"/>
  <c r="GP114" i="1"/>
  <c r="GV114" i="1"/>
  <c r="GX114" i="1"/>
  <c r="HC114" i="1"/>
  <c r="B116" i="1"/>
  <c r="B111" i="1" s="1"/>
  <c r="C116" i="1"/>
  <c r="C111" i="1" s="1"/>
  <c r="D116" i="1"/>
  <c r="D111" i="1" s="1"/>
  <c r="F116" i="1"/>
  <c r="G116" i="1"/>
  <c r="G111" i="1" s="1"/>
  <c r="BX116" i="1"/>
  <c r="BX111" i="1" s="1"/>
  <c r="BY116" i="1"/>
  <c r="CI116" i="1" s="1"/>
  <c r="CC116" i="1"/>
  <c r="AT116" i="1" s="1"/>
  <c r="CK116" i="1"/>
  <c r="CK111" i="1" s="1"/>
  <c r="CL116" i="1"/>
  <c r="CL111" i="1" s="1"/>
  <c r="CM116" i="1"/>
  <c r="CM111" i="1" s="1"/>
  <c r="B146" i="1"/>
  <c r="B22" i="1" s="1"/>
  <c r="C146" i="1"/>
  <c r="C22" i="1" s="1"/>
  <c r="D146" i="1"/>
  <c r="D22" i="1" s="1"/>
  <c r="F146" i="1"/>
  <c r="F22" i="1" s="1"/>
  <c r="G146" i="1"/>
  <c r="G22" i="1" s="1"/>
  <c r="B176" i="1"/>
  <c r="B18" i="1" s="1"/>
  <c r="C176" i="1"/>
  <c r="C18" i="1" s="1"/>
  <c r="D176" i="1"/>
  <c r="D18" i="1" s="1"/>
  <c r="F176" i="1"/>
  <c r="F18" i="1" s="1"/>
  <c r="G176" i="1"/>
  <c r="G18" i="1" s="1"/>
  <c r="H150" i="5" l="1"/>
  <c r="I21" i="5"/>
  <c r="H188" i="5"/>
  <c r="I23" i="5"/>
  <c r="J184" i="5"/>
  <c r="AH116" i="1"/>
  <c r="AC116" i="1"/>
  <c r="CJ111" i="1"/>
  <c r="BA116" i="1"/>
  <c r="F134" i="1"/>
  <c r="AT111" i="1"/>
  <c r="CZ114" i="1"/>
  <c r="Y114" i="1" s="1"/>
  <c r="AL116" i="1" s="1"/>
  <c r="CY114" i="1"/>
  <c r="X114" i="1" s="1"/>
  <c r="AK116" i="1" s="1"/>
  <c r="AF116" i="1"/>
  <c r="AG116" i="1"/>
  <c r="CJ73" i="1"/>
  <c r="BA79" i="1"/>
  <c r="V116" i="1"/>
  <c r="AI111" i="1"/>
  <c r="AZ116" i="1"/>
  <c r="CI111" i="1"/>
  <c r="AQ116" i="1"/>
  <c r="BZ111" i="1"/>
  <c r="CG116" i="1"/>
  <c r="CP114" i="1"/>
  <c r="O114" i="1" s="1"/>
  <c r="AJ116" i="1"/>
  <c r="AP116" i="1"/>
  <c r="CD73" i="1"/>
  <c r="AU79" i="1"/>
  <c r="AO116" i="1"/>
  <c r="AE116" i="1"/>
  <c r="CT114" i="1"/>
  <c r="CQ113" i="1"/>
  <c r="AD113" i="1"/>
  <c r="BY111" i="1"/>
  <c r="BB73" i="1"/>
  <c r="F92" i="1"/>
  <c r="CG79" i="1"/>
  <c r="BX73" i="1"/>
  <c r="AO79" i="1"/>
  <c r="CY77" i="1"/>
  <c r="X77" i="1" s="1"/>
  <c r="CZ77" i="1"/>
  <c r="Y77" i="1" s="1"/>
  <c r="AL79" i="1" s="1"/>
  <c r="AG79" i="1"/>
  <c r="CC73" i="1"/>
  <c r="CD26" i="1"/>
  <c r="AU41" i="1"/>
  <c r="T39" i="1"/>
  <c r="AG41" i="1" s="1"/>
  <c r="AS79" i="1"/>
  <c r="AB75" i="1"/>
  <c r="BD116" i="1"/>
  <c r="Q113" i="1"/>
  <c r="AD116" i="1" s="1"/>
  <c r="CC111" i="1"/>
  <c r="FR76" i="1"/>
  <c r="CP76" i="1"/>
  <c r="O76" i="1" s="1"/>
  <c r="AJ79" i="1"/>
  <c r="AF79" i="1"/>
  <c r="CY75" i="1"/>
  <c r="X75" i="1" s="1"/>
  <c r="AK79" i="1" s="1"/>
  <c r="AH79" i="1"/>
  <c r="CI41" i="1"/>
  <c r="BY26" i="1"/>
  <c r="AP41" i="1"/>
  <c r="BB116" i="1"/>
  <c r="BZ26" i="1"/>
  <c r="CG41" i="1"/>
  <c r="AQ41" i="1"/>
  <c r="BC116" i="1"/>
  <c r="CS113" i="1"/>
  <c r="AB113" i="1"/>
  <c r="F102" i="1"/>
  <c r="P77" i="1"/>
  <c r="CQ77" i="1"/>
  <c r="AB77" i="1"/>
  <c r="BZ73" i="1"/>
  <c r="AQ79" i="1"/>
  <c r="R75" i="1"/>
  <c r="CS75" i="1"/>
  <c r="AD75" i="1"/>
  <c r="Q75" i="1"/>
  <c r="AD79" i="1" s="1"/>
  <c r="AI73" i="1"/>
  <c r="S39" i="1"/>
  <c r="Q39" i="1"/>
  <c r="CY35" i="1"/>
  <c r="X35" i="1" s="1"/>
  <c r="CZ35" i="1"/>
  <c r="Y35" i="1" s="1"/>
  <c r="CB26" i="1"/>
  <c r="AS41" i="1"/>
  <c r="BD79" i="1"/>
  <c r="CS77" i="1"/>
  <c r="R77" i="1"/>
  <c r="GK77" i="1" s="1"/>
  <c r="CT76" i="1"/>
  <c r="CQ75" i="1"/>
  <c r="P75" i="1"/>
  <c r="W39" i="1"/>
  <c r="P37" i="1"/>
  <c r="CQ37" i="1"/>
  <c r="AB37" i="1"/>
  <c r="CP36" i="1"/>
  <c r="O36" i="1" s="1"/>
  <c r="AD35" i="1"/>
  <c r="AB35" i="1" s="1"/>
  <c r="Q35" i="1"/>
  <c r="CR35" i="1"/>
  <c r="P31" i="1"/>
  <c r="CQ31" i="1"/>
  <c r="AB31" i="1"/>
  <c r="AD30" i="1"/>
  <c r="AB30" i="1" s="1"/>
  <c r="Q30" i="1"/>
  <c r="CP30" i="1" s="1"/>
  <c r="O30" i="1" s="1"/>
  <c r="R30" i="1"/>
  <c r="GK30" i="1" s="1"/>
  <c r="CR30" i="1"/>
  <c r="BC79" i="1"/>
  <c r="CS76" i="1"/>
  <c r="R76" i="1"/>
  <c r="GK76" i="1" s="1"/>
  <c r="GX39" i="1"/>
  <c r="V39" i="1"/>
  <c r="AI41" i="1" s="1"/>
  <c r="R39" i="1"/>
  <c r="GK39" i="1" s="1"/>
  <c r="CS39" i="1"/>
  <c r="AD39" i="1"/>
  <c r="AB39" i="1" s="1"/>
  <c r="S38" i="1"/>
  <c r="CT38" i="1"/>
  <c r="AB38" i="1"/>
  <c r="CY31" i="1"/>
  <c r="X31" i="1" s="1"/>
  <c r="CZ31" i="1"/>
  <c r="Y31" i="1" s="1"/>
  <c r="CJ41" i="1"/>
  <c r="CY37" i="1"/>
  <c r="X37" i="1" s="1"/>
  <c r="CZ37" i="1"/>
  <c r="Y37" i="1" s="1"/>
  <c r="CQ34" i="1"/>
  <c r="AB34" i="1"/>
  <c r="P34" i="1"/>
  <c r="CP34" i="1" s="1"/>
  <c r="O34" i="1" s="1"/>
  <c r="CQ32" i="1"/>
  <c r="AB32" i="1"/>
  <c r="P32" i="1"/>
  <c r="CP32" i="1" s="1"/>
  <c r="O32" i="1" s="1"/>
  <c r="AJ41" i="1"/>
  <c r="AH41" i="1"/>
  <c r="P28" i="1"/>
  <c r="CQ28" i="1"/>
  <c r="AB28" i="1"/>
  <c r="BB41" i="1"/>
  <c r="CQ39" i="1"/>
  <c r="P39" i="1"/>
  <c r="CP39" i="1" s="1"/>
  <c r="O39" i="1" s="1"/>
  <c r="CS37" i="1"/>
  <c r="R37" i="1"/>
  <c r="GK37" i="1" s="1"/>
  <c r="CT36" i="1"/>
  <c r="P35" i="1"/>
  <c r="CP35" i="1" s="1"/>
  <c r="O35" i="1" s="1"/>
  <c r="CQ35" i="1"/>
  <c r="R33" i="1"/>
  <c r="GK33" i="1" s="1"/>
  <c r="CS33" i="1"/>
  <c r="AO41" i="1"/>
  <c r="Q37" i="1"/>
  <c r="R29" i="1"/>
  <c r="CS29" i="1"/>
  <c r="Q29" i="1"/>
  <c r="BD41" i="1"/>
  <c r="AB33" i="1"/>
  <c r="P33" i="1"/>
  <c r="CP33" i="1" s="1"/>
  <c r="O33" i="1" s="1"/>
  <c r="S30" i="1"/>
  <c r="CT30" i="1"/>
  <c r="CR29" i="1"/>
  <c r="AD29" i="1"/>
  <c r="AB29" i="1" s="1"/>
  <c r="CP29" i="1"/>
  <c r="O29" i="1" s="1"/>
  <c r="Q31" i="1"/>
  <c r="Q28" i="1"/>
  <c r="AL111" i="1" l="1"/>
  <c r="Y116" i="1"/>
  <c r="AI26" i="1"/>
  <c r="V41" i="1"/>
  <c r="X116" i="1"/>
  <c r="AK111" i="1"/>
  <c r="AL73" i="1"/>
  <c r="Y79" i="1"/>
  <c r="CJ26" i="1"/>
  <c r="BA41" i="1"/>
  <c r="CP37" i="1"/>
  <c r="O37" i="1" s="1"/>
  <c r="BD73" i="1"/>
  <c r="F104" i="1"/>
  <c r="AD73" i="1"/>
  <c r="Q79" i="1"/>
  <c r="AQ73" i="1"/>
  <c r="F89" i="1"/>
  <c r="FR77" i="1"/>
  <c r="CP77" i="1"/>
  <c r="O77" i="1" s="1"/>
  <c r="GM77" i="1" s="1"/>
  <c r="F132" i="1"/>
  <c r="BC111" i="1"/>
  <c r="BB111" i="1"/>
  <c r="F129" i="1"/>
  <c r="AP26" i="1"/>
  <c r="F50" i="1"/>
  <c r="AK73" i="1"/>
  <c r="X79" i="1"/>
  <c r="AU73" i="1"/>
  <c r="F98" i="1"/>
  <c r="GM114" i="1"/>
  <c r="GN114" i="1"/>
  <c r="CB116" i="1" s="1"/>
  <c r="BA73" i="1"/>
  <c r="F99" i="1"/>
  <c r="AF111" i="1"/>
  <c r="S116" i="1"/>
  <c r="GM33" i="1"/>
  <c r="GO33" i="1"/>
  <c r="AD41" i="1"/>
  <c r="GK29" i="1"/>
  <c r="AE41" i="1"/>
  <c r="BB26" i="1"/>
  <c r="F54" i="1"/>
  <c r="BB146" i="1"/>
  <c r="AH26" i="1"/>
  <c r="U41" i="1"/>
  <c r="CY38" i="1"/>
  <c r="X38" i="1" s="1"/>
  <c r="CZ38" i="1"/>
  <c r="Y38" i="1" s="1"/>
  <c r="BC73" i="1"/>
  <c r="F95" i="1"/>
  <c r="BC146" i="1"/>
  <c r="CP31" i="1"/>
  <c r="O31" i="1" s="1"/>
  <c r="GM36" i="1"/>
  <c r="GO36" i="1"/>
  <c r="CP38" i="1"/>
  <c r="O38" i="1" s="1"/>
  <c r="AS26" i="1"/>
  <c r="F58" i="1"/>
  <c r="AQ26" i="1"/>
  <c r="F51" i="1"/>
  <c r="AQ146" i="1"/>
  <c r="AF73" i="1"/>
  <c r="S79" i="1"/>
  <c r="AS73" i="1"/>
  <c r="F96" i="1"/>
  <c r="AO73" i="1"/>
  <c r="F83" i="1"/>
  <c r="CG111" i="1"/>
  <c r="AX116" i="1"/>
  <c r="AZ111" i="1"/>
  <c r="F127" i="1"/>
  <c r="CP113" i="1"/>
  <c r="O113" i="1" s="1"/>
  <c r="AJ26" i="1"/>
  <c r="W41" i="1"/>
  <c r="GM34" i="1"/>
  <c r="GO34" i="1"/>
  <c r="CY39" i="1"/>
  <c r="X39" i="1" s="1"/>
  <c r="CZ39" i="1"/>
  <c r="Y39" i="1" s="1"/>
  <c r="CG26" i="1"/>
  <c r="AX41" i="1"/>
  <c r="CI26" i="1"/>
  <c r="AZ41" i="1"/>
  <c r="AJ73" i="1"/>
  <c r="W79" i="1"/>
  <c r="AD111" i="1"/>
  <c r="Q116" i="1"/>
  <c r="T41" i="1"/>
  <c r="AG26" i="1"/>
  <c r="AG73" i="1"/>
  <c r="T79" i="1"/>
  <c r="AE111" i="1"/>
  <c r="R116" i="1"/>
  <c r="AP111" i="1"/>
  <c r="F125" i="1"/>
  <c r="AG111" i="1"/>
  <c r="T116" i="1"/>
  <c r="BA111" i="1"/>
  <c r="F136" i="1"/>
  <c r="CH116" i="1"/>
  <c r="AC111" i="1"/>
  <c r="P116" i="1"/>
  <c r="CE116" i="1"/>
  <c r="CF116" i="1"/>
  <c r="CP28" i="1"/>
  <c r="O28" i="1" s="1"/>
  <c r="AC41" i="1"/>
  <c r="BD26" i="1"/>
  <c r="F66" i="1"/>
  <c r="BD146" i="1"/>
  <c r="GO29" i="1"/>
  <c r="GM29" i="1"/>
  <c r="CY30" i="1"/>
  <c r="X30" i="1" s="1"/>
  <c r="AK41" i="1" s="1"/>
  <c r="AF41" i="1"/>
  <c r="CZ30" i="1"/>
  <c r="Y30" i="1" s="1"/>
  <c r="AL41" i="1" s="1"/>
  <c r="F45" i="1"/>
  <c r="AO26" i="1"/>
  <c r="AO146" i="1"/>
  <c r="GM35" i="1"/>
  <c r="GO35" i="1"/>
  <c r="GO39" i="1"/>
  <c r="GM39" i="1"/>
  <c r="GM32" i="1"/>
  <c r="GO32" i="1"/>
  <c r="FR75" i="1"/>
  <c r="BY79" i="1" s="1"/>
  <c r="CP75" i="1"/>
  <c r="O75" i="1" s="1"/>
  <c r="AC79" i="1"/>
  <c r="GK75" i="1"/>
  <c r="AE79" i="1"/>
  <c r="AH73" i="1"/>
  <c r="U79" i="1"/>
  <c r="GM76" i="1"/>
  <c r="BD111" i="1"/>
  <c r="F141" i="1"/>
  <c r="AU26" i="1"/>
  <c r="F60" i="1"/>
  <c r="AX79" i="1"/>
  <c r="CG73" i="1"/>
  <c r="F120" i="1"/>
  <c r="AO111" i="1"/>
  <c r="AJ111" i="1"/>
  <c r="W116" i="1"/>
  <c r="AQ111" i="1"/>
  <c r="F126" i="1"/>
  <c r="V111" i="1"/>
  <c r="F139" i="1"/>
  <c r="AH111" i="1"/>
  <c r="U116" i="1"/>
  <c r="R79" i="1" l="1"/>
  <c r="AE73" i="1"/>
  <c r="AV116" i="1"/>
  <c r="CE111" i="1"/>
  <c r="T73" i="1"/>
  <c r="F100" i="1"/>
  <c r="F128" i="1"/>
  <c r="Q111" i="1"/>
  <c r="AZ26" i="1"/>
  <c r="F52" i="1"/>
  <c r="W26" i="1"/>
  <c r="F65" i="1"/>
  <c r="W146" i="1"/>
  <c r="F63" i="1"/>
  <c r="U26" i="1"/>
  <c r="U146" i="1"/>
  <c r="BA26" i="1"/>
  <c r="F61" i="1"/>
  <c r="BA146" i="1"/>
  <c r="GM30" i="1"/>
  <c r="V26" i="1"/>
  <c r="F64" i="1"/>
  <c r="V146" i="1"/>
  <c r="AP79" i="1"/>
  <c r="CI79" i="1"/>
  <c r="BY73" i="1"/>
  <c r="F140" i="1"/>
  <c r="W111" i="1"/>
  <c r="U73" i="1"/>
  <c r="F101" i="1"/>
  <c r="AC73" i="1"/>
  <c r="CH79" i="1"/>
  <c r="P79" i="1"/>
  <c r="CE79" i="1"/>
  <c r="CF79" i="1"/>
  <c r="AL26" i="1"/>
  <c r="Y41" i="1"/>
  <c r="P41" i="1"/>
  <c r="CE41" i="1"/>
  <c r="CF41" i="1"/>
  <c r="AC26" i="1"/>
  <c r="CH41" i="1"/>
  <c r="P111" i="1"/>
  <c r="F119" i="1"/>
  <c r="AX111" i="1"/>
  <c r="F123" i="1"/>
  <c r="AQ22" i="1"/>
  <c r="F156" i="1"/>
  <c r="AQ176" i="1"/>
  <c r="AE26" i="1"/>
  <c r="R41" i="1"/>
  <c r="GO30" i="1"/>
  <c r="U111" i="1"/>
  <c r="F138" i="1"/>
  <c r="AX73" i="1"/>
  <c r="F86" i="1"/>
  <c r="AB79" i="1"/>
  <c r="GM75" i="1"/>
  <c r="CA79" i="1" s="1"/>
  <c r="AO22" i="1"/>
  <c r="AO176" i="1"/>
  <c r="F150" i="1"/>
  <c r="AF26" i="1"/>
  <c r="S41" i="1"/>
  <c r="BD22" i="1"/>
  <c r="F171" i="1"/>
  <c r="BD176" i="1"/>
  <c r="GM28" i="1"/>
  <c r="GO28" i="1"/>
  <c r="AB41" i="1"/>
  <c r="T111" i="1"/>
  <c r="F137" i="1"/>
  <c r="R111" i="1"/>
  <c r="F130" i="1"/>
  <c r="W73" i="1"/>
  <c r="F103" i="1"/>
  <c r="AX26" i="1"/>
  <c r="F48" i="1"/>
  <c r="AX146" i="1"/>
  <c r="GP113" i="1"/>
  <c r="CD116" i="1" s="1"/>
  <c r="GM113" i="1"/>
  <c r="CA116" i="1" s="1"/>
  <c r="AB116" i="1"/>
  <c r="GM31" i="1"/>
  <c r="GO31" i="1"/>
  <c r="BB22" i="1"/>
  <c r="F159" i="1"/>
  <c r="BB176" i="1"/>
  <c r="S111" i="1"/>
  <c r="F131" i="1"/>
  <c r="CB111" i="1"/>
  <c r="AS116" i="1"/>
  <c r="X73" i="1"/>
  <c r="F105" i="1"/>
  <c r="Y73" i="1"/>
  <c r="F106" i="1"/>
  <c r="F143" i="1"/>
  <c r="Y111" i="1"/>
  <c r="AK26" i="1"/>
  <c r="X41" i="1"/>
  <c r="CF111" i="1"/>
  <c r="AW116" i="1"/>
  <c r="AY116" i="1"/>
  <c r="CH111" i="1"/>
  <c r="T26" i="1"/>
  <c r="F62" i="1"/>
  <c r="T146" i="1"/>
  <c r="F94" i="1"/>
  <c r="S73" i="1"/>
  <c r="GO38" i="1"/>
  <c r="GM38" i="1"/>
  <c r="BC22" i="1"/>
  <c r="F162" i="1"/>
  <c r="BC176" i="1"/>
  <c r="AD26" i="1"/>
  <c r="Q41" i="1"/>
  <c r="Q73" i="1"/>
  <c r="F91" i="1"/>
  <c r="GM37" i="1"/>
  <c r="GO37" i="1"/>
  <c r="X111" i="1"/>
  <c r="F142" i="1"/>
  <c r="AU116" i="1" l="1"/>
  <c r="CD111" i="1"/>
  <c r="CA41" i="1"/>
  <c r="S26" i="1"/>
  <c r="F56" i="1"/>
  <c r="S146" i="1"/>
  <c r="R26" i="1"/>
  <c r="F55" i="1"/>
  <c r="R146" i="1"/>
  <c r="CE26" i="1"/>
  <c r="AV41" i="1"/>
  <c r="CF73" i="1"/>
  <c r="AW79" i="1"/>
  <c r="V22" i="1"/>
  <c r="V176" i="1"/>
  <c r="F169" i="1"/>
  <c r="BA22" i="1"/>
  <c r="BA176" i="1"/>
  <c r="F166" i="1"/>
  <c r="Q26" i="1"/>
  <c r="F53" i="1"/>
  <c r="Q146" i="1"/>
  <c r="X26" i="1"/>
  <c r="F67" i="1"/>
  <c r="X146" i="1"/>
  <c r="F133" i="1"/>
  <c r="AS111" i="1"/>
  <c r="AS146" i="1"/>
  <c r="BB18" i="1"/>
  <c r="F189" i="1"/>
  <c r="AX22" i="1"/>
  <c r="AX176" i="1"/>
  <c r="F153" i="1"/>
  <c r="BD18" i="1"/>
  <c r="F201" i="1"/>
  <c r="CA73" i="1"/>
  <c r="AR79" i="1"/>
  <c r="CH26" i="1"/>
  <c r="AY41" i="1"/>
  <c r="P26" i="1"/>
  <c r="F44" i="1"/>
  <c r="P146" i="1"/>
  <c r="CE73" i="1"/>
  <c r="AV79" i="1"/>
  <c r="AV111" i="1"/>
  <c r="F121" i="1"/>
  <c r="T22" i="1"/>
  <c r="F167" i="1"/>
  <c r="T176" i="1"/>
  <c r="F124" i="1"/>
  <c r="AY111" i="1"/>
  <c r="AB111" i="1"/>
  <c r="O116" i="1"/>
  <c r="AB26" i="1"/>
  <c r="O41" i="1"/>
  <c r="AB73" i="1"/>
  <c r="O79" i="1"/>
  <c r="AQ18" i="1"/>
  <c r="F186" i="1"/>
  <c r="F68" i="1"/>
  <c r="Y26" i="1"/>
  <c r="Y146" i="1"/>
  <c r="P73" i="1"/>
  <c r="F82" i="1"/>
  <c r="CI73" i="1"/>
  <c r="AZ79" i="1"/>
  <c r="W22" i="1"/>
  <c r="W176" i="1"/>
  <c r="F170" i="1"/>
  <c r="BC18" i="1"/>
  <c r="F192" i="1"/>
  <c r="AW111" i="1"/>
  <c r="F122" i="1"/>
  <c r="CA111" i="1"/>
  <c r="AR116" i="1"/>
  <c r="CC41" i="1"/>
  <c r="AO18" i="1"/>
  <c r="F180" i="1"/>
  <c r="CF26" i="1"/>
  <c r="AW41" i="1"/>
  <c r="CH73" i="1"/>
  <c r="AY79" i="1"/>
  <c r="F88" i="1"/>
  <c r="AP73" i="1"/>
  <c r="AP146" i="1"/>
  <c r="U22" i="1"/>
  <c r="U176" i="1"/>
  <c r="F168" i="1"/>
  <c r="R73" i="1"/>
  <c r="F93" i="1"/>
  <c r="AT41" i="1" l="1"/>
  <c r="CC26" i="1"/>
  <c r="AS22" i="1"/>
  <c r="F163" i="1"/>
  <c r="E16" i="2" s="1"/>
  <c r="AS176" i="1"/>
  <c r="U18" i="1"/>
  <c r="F198" i="1"/>
  <c r="CA26" i="1"/>
  <c r="AR41" i="1"/>
  <c r="F87" i="1"/>
  <c r="AY73" i="1"/>
  <c r="AZ73" i="1"/>
  <c r="F90" i="1"/>
  <c r="AZ146" i="1"/>
  <c r="Q22" i="1"/>
  <c r="F158" i="1"/>
  <c r="Q176" i="1"/>
  <c r="BA18" i="1"/>
  <c r="F196" i="1"/>
  <c r="S22" i="1"/>
  <c r="S176" i="1"/>
  <c r="F161" i="1"/>
  <c r="J16" i="2" s="1"/>
  <c r="J18" i="2" s="1"/>
  <c r="AW26" i="1"/>
  <c r="F47" i="1"/>
  <c r="AW146" i="1"/>
  <c r="W18" i="1"/>
  <c r="F200" i="1"/>
  <c r="AV73" i="1"/>
  <c r="F84" i="1"/>
  <c r="AX18" i="1"/>
  <c r="F183" i="1"/>
  <c r="AR111" i="1"/>
  <c r="F144" i="1"/>
  <c r="O26" i="1"/>
  <c r="F43" i="1"/>
  <c r="O146" i="1"/>
  <c r="AY26" i="1"/>
  <c r="F49" i="1"/>
  <c r="AY146" i="1"/>
  <c r="V18" i="1"/>
  <c r="F199" i="1"/>
  <c r="AV26" i="1"/>
  <c r="F46" i="1"/>
  <c r="AV146" i="1"/>
  <c r="Y22" i="1"/>
  <c r="F173" i="1"/>
  <c r="Y176" i="1"/>
  <c r="P22" i="1"/>
  <c r="F149" i="1"/>
  <c r="P176" i="1"/>
  <c r="AP22" i="1"/>
  <c r="F155" i="1"/>
  <c r="G16" i="2" s="1"/>
  <c r="G18" i="2" s="1"/>
  <c r="AP176" i="1"/>
  <c r="O73" i="1"/>
  <c r="F81" i="1"/>
  <c r="O111" i="1"/>
  <c r="F118" i="1"/>
  <c r="T18" i="1"/>
  <c r="F197" i="1"/>
  <c r="AR73" i="1"/>
  <c r="F107" i="1"/>
  <c r="F172" i="1"/>
  <c r="X22" i="1"/>
  <c r="X176" i="1"/>
  <c r="AW73" i="1"/>
  <c r="F85" i="1"/>
  <c r="R22" i="1"/>
  <c r="R176" i="1"/>
  <c r="F160" i="1"/>
  <c r="AU111" i="1"/>
  <c r="F135" i="1"/>
  <c r="F208" i="1" s="1"/>
  <c r="AU146" i="1"/>
  <c r="AU22" i="1" l="1"/>
  <c r="F165" i="1"/>
  <c r="H16" i="2" s="1"/>
  <c r="H18" i="2" s="1"/>
  <c r="AU176" i="1"/>
  <c r="X18" i="1"/>
  <c r="F202" i="1"/>
  <c r="O22" i="1"/>
  <c r="O176" i="1"/>
  <c r="F148" i="1"/>
  <c r="E18" i="2"/>
  <c r="Y18" i="1"/>
  <c r="F203" i="1"/>
  <c r="AY22" i="1"/>
  <c r="F154" i="1"/>
  <c r="AY176" i="1"/>
  <c r="AZ22" i="1"/>
  <c r="AZ176" i="1"/>
  <c r="F157" i="1"/>
  <c r="R18" i="1"/>
  <c r="F190" i="1"/>
  <c r="AV22" i="1"/>
  <c r="F151" i="1"/>
  <c r="AV176" i="1"/>
  <c r="P18" i="1"/>
  <c r="F179" i="1"/>
  <c r="AP18" i="1"/>
  <c r="F185" i="1"/>
  <c r="F207" i="1" s="1"/>
  <c r="AW22" i="1"/>
  <c r="AW176" i="1"/>
  <c r="F152" i="1"/>
  <c r="S18" i="1"/>
  <c r="F191" i="1"/>
  <c r="Q18" i="1"/>
  <c r="F188" i="1"/>
  <c r="AR26" i="1"/>
  <c r="F69" i="1"/>
  <c r="AR146" i="1"/>
  <c r="AS18" i="1"/>
  <c r="F193" i="1"/>
  <c r="AT26" i="1"/>
  <c r="F59" i="1"/>
  <c r="AT146" i="1"/>
  <c r="AV18" i="1" l="1"/>
  <c r="F181" i="1"/>
  <c r="AY18" i="1"/>
  <c r="F184" i="1"/>
  <c r="O18" i="1"/>
  <c r="F178" i="1"/>
  <c r="AU18" i="1"/>
  <c r="F195" i="1"/>
  <c r="AT22" i="1"/>
  <c r="AT176" i="1"/>
  <c r="F164" i="1"/>
  <c r="F16" i="2" s="1"/>
  <c r="F174" i="1"/>
  <c r="AR176" i="1"/>
  <c r="AR22" i="1"/>
  <c r="AW18" i="1"/>
  <c r="F182" i="1"/>
  <c r="AZ18" i="1"/>
  <c r="F187" i="1"/>
  <c r="F18" i="2" l="1"/>
  <c r="I16" i="2"/>
  <c r="I18" i="2" s="1"/>
  <c r="AR18" i="1"/>
  <c r="F204" i="1"/>
  <c r="AT18" i="1"/>
  <c r="F194" i="1"/>
  <c r="F206" i="1" s="1"/>
  <c r="F210" i="1"/>
  <c r="F209" i="1"/>
  <c r="F205" i="1" l="1"/>
</calcChain>
</file>

<file path=xl/sharedStrings.xml><?xml version="1.0" encoding="utf-8"?>
<sst xmlns="http://schemas.openxmlformats.org/spreadsheetml/2006/main" count="1897" uniqueCount="263">
  <si>
    <t>Smeta.RU  (495) 974-1589</t>
  </si>
  <si>
    <t>_PS_</t>
  </si>
  <si>
    <t>Smeta.RU</t>
  </si>
  <si>
    <t/>
  </si>
  <si>
    <t>Оборудование ячейки 6 кВ РТП устройствами РЗА и телемеханики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</si>
  <si>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</si>
  <si>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</si>
  <si>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</si>
  <si>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63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</si>
  <si>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</si>
  <si>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</si>
  <si>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</si>
  <si>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</si>
  <si>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</si>
  <si>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</si>
  <si>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Монтажные работы</t>
  </si>
  <si>
    <t>1</t>
  </si>
  <si>
    <t>4.8-239-1</t>
  </si>
  <si>
    <t>Блоки управления и распределительные пункты (шкафы) высотой до 1700 мм, блок управления открытого исполнения высотой и шириной до 1000х800 мм, устанавливаемый на стене</t>
  </si>
  <si>
    <t>1  ШТ.</t>
  </si>
  <si>
    <t>ТСН-2001.4. Доп. 1-42. Сб. 8, т. 239, поз. 1</t>
  </si>
  <si>
    <t>)*1,2</t>
  </si>
  <si>
    <t>Монтаж оборудования</t>
  </si>
  <si>
    <t>ТСН-2001.4-8. 8-188...8-272</t>
  </si>
  <si>
    <t>ТСН-2001.4-8-18</t>
  </si>
  <si>
    <t>Поправка: ТСН-2001.4. О.П. тб1. п.3</t>
  </si>
  <si>
    <t>2</t>
  </si>
  <si>
    <t>4.8-58-1</t>
  </si>
  <si>
    <t>Аппараты управления и сигнализации, аппарат, до 2 подключаемых концов</t>
  </si>
  <si>
    <t>ТСН-2001.4. Доп. 1-42. Сб. 8, т. 58, поз. 1</t>
  </si>
  <si>
    <t>ТСН-2001.4-8. 8-28...8-72</t>
  </si>
  <si>
    <t>ТСН-2001.4-8-2</t>
  </si>
  <si>
    <t>3</t>
  </si>
  <si>
    <t>4.8-218-1</t>
  </si>
  <si>
    <t>Выключатели установочные автоматические (автоматы) или неавтоматические, автомат одно-,двух-,трехполюсный, устанавливаемый на конструкции на стене или колонне на ток до 25 А</t>
  </si>
  <si>
    <t>ТСН-2001.4. Доп. 1-42. Сб. 8, т. 218, поз. 1</t>
  </si>
  <si>
    <t>4</t>
  </si>
  <si>
    <t>4.11-30-1</t>
  </si>
  <si>
    <t>Панели и переключатели измерительных цепей, резисторы и конденсаторы</t>
  </si>
  <si>
    <t>ТСН-2001.4. Доп. 1-42. Сб. 11, т. 30, поз. 1</t>
  </si>
  <si>
    <t>ТСН-2001.4-11. 11-1...11-30</t>
  </si>
  <si>
    <t>ТСН-2001.4-11-1</t>
  </si>
  <si>
    <t>5</t>
  </si>
  <si>
    <t>4.11-30-2</t>
  </si>
  <si>
    <t>Панели и переключатели измерительных цепей, приборы полупроводниковые ( транзисторы, термисторы, тиристоры и диоды)</t>
  </si>
  <si>
    <t>ТСН-2001.4. Доп. 1-42. Сб. 11, т. 30, поз. 2</t>
  </si>
  <si>
    <t>6</t>
  </si>
  <si>
    <t>4.10-19-6</t>
  </si>
  <si>
    <t>Отдельно устанавливаемые преобразователь или блок питания</t>
  </si>
  <si>
    <t>ТСН-2001.4. Доп. 1-42. Сб. 10, т. 19, поз. 6</t>
  </si>
  <si>
    <t>ТСН-2001.4-10. 10-1...10-91</t>
  </si>
  <si>
    <t>ТСН-2001.4-10-1</t>
  </si>
  <si>
    <t>7</t>
  </si>
  <si>
    <t>4.8-79-1</t>
  </si>
  <si>
    <t>Кабели до 35 кВ, прокладываемые по установленным конструкциям и лоткам, кабель с креплением на поворотах и в конце трассы, масса 1 м, до 1 кг</t>
  </si>
  <si>
    <t>100 М КАБЕЛЯ</t>
  </si>
  <si>
    <t>ТСН-2001.4. Доп. 1-42. Сб. 8, т. 79, поз. 1</t>
  </si>
  <si>
    <t>ТСН-2001.4-8. 8-73...8-80</t>
  </si>
  <si>
    <t>ТСН-2001.4-8-3</t>
  </si>
  <si>
    <t>8</t>
  </si>
  <si>
    <t>1.23-1-398</t>
  </si>
  <si>
    <t>Кабели контрольные с медными жилами огнестойкие, с изоляцией и оболочкой из поливинилхлоридной композиции пониженной пожароопасности, с низким дымо- и газовыделением, в общем экране под оболочкой, марка КВВГЭнг(А)-FRLS, число жил и сечение 4х2,5 мм2</t>
  </si>
  <si>
    <t>км</t>
  </si>
  <si>
    <t>ТСН-2001.1. Доп. 1-42. Р. 23, о. 1, поз. 398</t>
  </si>
  <si>
    <t>Материалы монтажные</t>
  </si>
  <si>
    <t>ТСН-2001.1 Материалы монтажные</t>
  </si>
  <si>
    <t>ТСН-2001.1-2</t>
  </si>
  <si>
    <t>9</t>
  </si>
  <si>
    <t>4.8-89-4</t>
  </si>
  <si>
    <t>Заделки концевые сухие, для контрольного кабеля, сечение одной жилы до 2,5 мм2, количество жил до 4</t>
  </si>
  <si>
    <t>ТСН-2001.4. Доп. 1-42. Сб. 8, т. 89, поз. 4</t>
  </si>
  <si>
    <t>ТСН-2001.4-8. 8-84...8-94</t>
  </si>
  <si>
    <t>ТСН-2001.4-8-5</t>
  </si>
  <si>
    <t>10</t>
  </si>
  <si>
    <t>4.8-168-1</t>
  </si>
  <si>
    <t>Провода и кабели по стальным конструкциям и панелям, провод, сечением до 16 мм2</t>
  </si>
  <si>
    <t>100 М ТРАССЫ</t>
  </si>
  <si>
    <t>ТСН-2001.4. Доп. 1-42. Сб. 8, т. 168, поз. 1</t>
  </si>
  <si>
    <t>)*1,2)*1,15</t>
  </si>
  <si>
    <t>ТСН-2001.4-8. 8-155...8-184</t>
  </si>
  <si>
    <t>ТСН-2001.4-8-16</t>
  </si>
  <si>
    <t>Поправка: ТСН-2001.4. О.П. тб1. п.3  Поправка: ТСН-2001.4. О.П. тб1. п.2</t>
  </si>
  <si>
    <t>11</t>
  </si>
  <si>
    <t>Данные поставщика</t>
  </si>
  <si>
    <t>Кабель КИПЭВнг(А)-LS 4х2х0,6</t>
  </si>
  <si>
    <t>Материалы</t>
  </si>
  <si>
    <t>Материалы, изделия и конструкции</t>
  </si>
  <si>
    <t>[253 506 / 1,2 /  6,82] +  2% Заг.скл</t>
  </si>
  <si>
    <t>0</t>
  </si>
  <si>
    <t>12</t>
  </si>
  <si>
    <t>4.8-241-1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</si>
  <si>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10 мм2</t>
  </si>
  <si>
    <t>100 жил</t>
  </si>
  <si>
    <t>ТСН-2001.4. Доп. 1-42. Сб. 8, т. 241, поз. 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</si>
  <si>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</si>
  <si>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</si>
  <si>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</si>
  <si>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</si>
  <si>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</si>
  <si>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</si>
  <si>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</si>
  <si>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</si>
  <si>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</si>
  <si>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</si>
  <si>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</si>
  <si>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</si>
  <si>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</si>
  <si>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</si>
  <si>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</si>
  <si>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</si>
  <si>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</si>
  <si>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</si>
  <si>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</si>
  <si>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</si>
  <si>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</si>
  <si>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</si>
  <si>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</si>
  <si>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</si>
  <si>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</si>
  <si>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</si>
  <si>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</si>
  <si>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</si>
  <si>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</si>
  <si>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</si>
  <si>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</si>
  <si>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</si>
  <si>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</si>
  <si>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</si>
  <si>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</si>
  <si>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</si>
  <si>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</si>
  <si>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</si>
  <si>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</si>
  <si>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</si>
  <si>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</si>
  <si>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</si>
  <si>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</si>
  <si>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</si>
  <si>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</si>
  <si>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</si>
  <si>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</si>
  <si>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</si>
  <si>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</si>
  <si>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</si>
  <si>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</si>
  <si>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</si>
  <si>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</si>
  <si>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</si>
  <si>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Оборудование</t>
  </si>
  <si>
    <t>13</t>
  </si>
  <si>
    <t>Комплект защиты линии 6 кВ</t>
  </si>
  <si>
    <t>компл.</t>
  </si>
  <si>
    <t>Сметная стоимость оборудования</t>
  </si>
  <si>
    <t>ТСН-2001.13-1.</t>
  </si>
  <si>
    <t>ТСН-2001.13-1-1</t>
  </si>
  <si>
    <t>[97 012,5 / 1,2 /  5,14]</t>
  </si>
  <si>
    <t>14</t>
  </si>
  <si>
    <t>Комплект защиты от дуговых замыканий 6 кВ</t>
  </si>
  <si>
    <t>[16 229,17 / 1,2 /  5,14]</t>
  </si>
  <si>
    <t>15</t>
  </si>
  <si>
    <t>Оптоэлектрический преобразователь на 2 порта МС-9 ИЦ Бреслер</t>
  </si>
  <si>
    <t>[54 464 / 1,2 /  5,14]</t>
  </si>
  <si>
    <t>Пусконаладочные работы</t>
  </si>
  <si>
    <t>16</t>
  </si>
  <si>
    <t>5.10-33-1</t>
  </si>
  <si>
    <t>Камера (ячейка) в РП или РТП</t>
  </si>
  <si>
    <t>1 КАМЕРА</t>
  </si>
  <si>
    <t>ТСН-2001.5. Доп. 1-42. Сб. 10, т. 33, поз. 1</t>
  </si>
  <si>
    <t>)*0,8</t>
  </si>
  <si>
    <t>ТСН-2001.5-10. 10-4...10-44</t>
  </si>
  <si>
    <t>ТСН-2001.5-10-1</t>
  </si>
  <si>
    <t>Поправка: ТСН-2001.5. р2. п.2.5</t>
  </si>
  <si>
    <t>17</t>
  </si>
  <si>
    <t>2.1-8-3</t>
  </si>
  <si>
    <t>Автолаборатории</t>
  </si>
  <si>
    <t>маш.-ч.</t>
  </si>
  <si>
    <t>ТСН-2001.2. Доп. 1-42, п. 1-8-3 (085001)</t>
  </si>
  <si>
    <t>Механизмы</t>
  </si>
  <si>
    <t>ТСН-2001. Машины и механизмы</t>
  </si>
  <si>
    <t>ТСН-2001.2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</si>
  <si>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</si>
  <si>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</si>
  <si>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</si>
  <si>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</si>
  <si>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</si>
  <si>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ПНР</t>
  </si>
  <si>
    <t>Пусконаладочные работы ("вхолостую")</t>
  </si>
  <si>
    <t>Проч</t>
  </si>
  <si>
    <t>Итого Прочие</t>
  </si>
  <si>
    <t>Базовый уровень цен</t>
  </si>
  <si>
    <t>Сборник индексов</t>
  </si>
  <si>
    <t>Коэффициенты к ТСН-2001 МГЭ</t>
  </si>
  <si>
    <t>184</t>
  </si>
  <si>
    <t>_OBSM_</t>
  </si>
  <si>
    <t>9999990008</t>
  </si>
  <si>
    <t>Трудозатраты рабочих</t>
  </si>
  <si>
    <t>чел.-ч.</t>
  </si>
  <si>
    <t>9999990002</t>
  </si>
  <si>
    <t>Масса оборудования</t>
  </si>
  <si>
    <t>т</t>
  </si>
  <si>
    <t>Поправка: ТСН-2001.4. О.П. тб1. п.3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</si>
  <si>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ТСН-2001.4. О.П. тб1. п.3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 Поправка: ТСН-2001.4. О.П. тб1. п.2  Наименование: На предприятиях (в цехах на производственных площадях), остановленных для производства строительно-монтажных работ, а также в зданиях и сооружениях всех назначений при наличии в зоне производства работ загромоаждающих помещение предметов (станков, установок, аппаратов, эксплуатационного и лабораторного оборудования, оргтехники, мебели и т.п.)</t>
  </si>
  <si>
    <t>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</si>
  <si>
    <t>"СОГЛАСОВАНО"</t>
  </si>
  <si>
    <t>"УТВЕРЖДАЮ"</t>
  </si>
  <si>
    <t>Форма № 4б</t>
  </si>
  <si>
    <t>"_____"________________ 2022 г.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</si>
  <si>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</si>
  <si>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</si>
  <si>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</si>
  <si>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</si>
  <si>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</si>
  <si>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</si>
  <si>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</si>
  <si>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</si>
  <si>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</si>
  <si>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</si>
  <si>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</si>
  <si>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</si>
  <si>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</si>
  <si>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</si>
  <si>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</si>
  <si>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</si>
  <si>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</si>
  <si>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</si>
  <si>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</si>
  <si>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</si>
  <si>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</si>
  <si>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</si>
  <si>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</si>
  <si>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</si>
  <si>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r>
      <t>4.8-239-1</t>
    </r>
    <r>
      <rPr>
        <i/>
        <sz val="10"/>
        <rFont val="Arial"/>
        <family val="2"/>
        <charset val="204"/>
      </rPr>
      <t xml:space="preserve">
Поправка: ТСН-2001.4. О.П. тб1. п.3</t>
    </r>
  </si>
  <si>
    <t>ЗП</t>
  </si>
  <si>
    <t>ЭМ</t>
  </si>
  <si>
    <t>в т.ч. ЗПМ</t>
  </si>
  <si>
    <t>МР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</si>
  <si>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</si>
  <si>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</si>
  <si>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</si>
  <si>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</si>
  <si>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</si>
  <si>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</si>
  <si>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</si>
  <si>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r>
      <t>4.8-58-1</t>
    </r>
    <r>
      <rPr>
        <i/>
        <sz val="10"/>
        <rFont val="Arial"/>
        <family val="2"/>
        <charset val="204"/>
      </rPr>
      <t xml:space="preserve">
Поправка: ТСН-2001.4. О.П. тб1. п.3</t>
    </r>
  </si>
  <si>
    <r>
      <t>4.8-218-1</t>
    </r>
    <r>
      <rPr>
        <i/>
        <sz val="10"/>
        <rFont val="Arial"/>
        <family val="2"/>
        <charset val="204"/>
      </rPr>
      <t xml:space="preserve">
Поправка: ТСН-2001.4. О.П. тб1. п.3</t>
    </r>
  </si>
  <si>
    <r>
      <t>4.11-30-1</t>
    </r>
    <r>
      <rPr>
        <i/>
        <sz val="10"/>
        <rFont val="Arial"/>
        <family val="2"/>
        <charset val="204"/>
      </rPr>
      <t xml:space="preserve">
Поправка: ТСН-2001.4. О.П. тб1. п.3</t>
    </r>
  </si>
  <si>
    <r>
      <t>4.11-30-2</t>
    </r>
    <r>
      <rPr>
        <i/>
        <sz val="10"/>
        <rFont val="Arial"/>
        <family val="2"/>
        <charset val="204"/>
      </rPr>
      <t xml:space="preserve">
Поправка: ТСН-2001.4. О.П. тб1. п.3</t>
    </r>
  </si>
  <si>
    <r>
      <t>4.10-19-6</t>
    </r>
    <r>
      <rPr>
        <i/>
        <sz val="10"/>
        <rFont val="Arial"/>
        <family val="2"/>
        <charset val="204"/>
      </rPr>
      <t xml:space="preserve">
Поправка: ТСН-2001.4. О.П. тб1. п.3</t>
    </r>
  </si>
  <si>
    <r>
      <t>4.8-79-1</t>
    </r>
    <r>
      <rPr>
        <i/>
        <sz val="10"/>
        <rFont val="Arial"/>
        <family val="2"/>
        <charset val="204"/>
      </rPr>
      <t xml:space="preserve">
Поправка: ТСН-2001.4. О.П. тб1. п.3</t>
    </r>
  </si>
  <si>
    <r>
      <t>4.8-89-4</t>
    </r>
    <r>
      <rPr>
        <i/>
        <sz val="10"/>
        <rFont val="Arial"/>
        <family val="2"/>
        <charset val="204"/>
      </rPr>
      <t xml:space="preserve">
Поправка: ТСН-2001.4. О.П. тб1. п.3</t>
    </r>
  </si>
  <si>
    <r>
      <t>4.8-168-1</t>
    </r>
    <r>
      <rPr>
        <i/>
        <sz val="10"/>
        <rFont val="Arial"/>
        <family val="2"/>
        <charset val="204"/>
      </rPr>
      <t xml:space="preserve">
Поправка: ТСН-2001.4. О.П. тб1. п.3  Поправка: ТСН-2001.4. О.П. тб1. п.2</t>
    </r>
  </si>
  <si>
    <r>
      <t>Кабель КИПЭВнг(А)-LS 4х2х0,6</t>
    </r>
    <r>
      <rPr>
        <i/>
        <sz val="10"/>
        <rFont val="Arial"/>
        <family val="2"/>
        <charset val="204"/>
      </rPr>
      <t xml:space="preserve">
31 595,33 = [253 506 / 1,2 /  6,82] +  2% Заг.скл</t>
    </r>
  </si>
  <si>
    <r>
      <t>4.8-241-1</t>
    </r>
    <r>
      <rPr>
        <i/>
        <sz val="10"/>
        <rFont val="Arial"/>
        <family val="2"/>
        <charset val="204"/>
      </rPr>
      <t xml:space="preserve">
Поправка: ТСН-2001.4. О.П. тб1. п.3</t>
    </r>
  </si>
  <si>
    <t xml:space="preserve">   Итого по ТСН-2001.16</t>
  </si>
  <si>
    <t xml:space="preserve">   Итого возвратных сумм</t>
  </si>
  <si>
    <r>
      <t>ОБОРУДОВАНИЕ:
Комплект защиты линии 6 кВ</t>
    </r>
    <r>
      <rPr>
        <i/>
        <sz val="10"/>
        <color rgb="FF821E82"/>
        <rFont val="Arial"/>
        <family val="2"/>
        <charset val="204"/>
      </rPr>
      <t xml:space="preserve">
15 728,36 = [97 012,5 / 1,2 /  5,14]</t>
    </r>
  </si>
  <si>
    <r>
      <t>ОБОРУДОВАНИЕ:
Комплект защиты от дуговых замыканий 6 кВ</t>
    </r>
    <r>
      <rPr>
        <i/>
        <sz val="10"/>
        <color rgb="FF821E82"/>
        <rFont val="Arial"/>
        <family val="2"/>
        <charset val="204"/>
      </rPr>
      <t xml:space="preserve">
2 631,19 = [16 229,17 / 1,2 /  5,14]</t>
    </r>
  </si>
  <si>
    <r>
      <t>ОБОРУДОВАНИЕ:
Оптоэлектрический преобразователь на 2 порта МС-9 ИЦ Бреслер</t>
    </r>
    <r>
      <rPr>
        <i/>
        <sz val="10"/>
        <color rgb="FF821E82"/>
        <rFont val="Arial"/>
        <family val="2"/>
        <charset val="204"/>
      </rPr>
      <t xml:space="preserve">
8 830,09 = [54 464 / 1,2 /  5,14]</t>
    </r>
  </si>
  <si>
    <r>
      <t>5.10-33-1</t>
    </r>
    <r>
      <rPr>
        <i/>
        <sz val="10"/>
        <rFont val="Arial"/>
        <family val="2"/>
        <charset val="204"/>
      </rPr>
      <t xml:space="preserve">
Поправка: ТСН-2001.5. р2. п.2.5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</si>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</sst>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4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/>
    </xf>
    <xf numFmtId="164" fontId="16" fillId="0" borderId="0" xfId="0" applyNumberFormat="1" applyFont="1"/>
    <xf numFmtId="0" fontId="16" fillId="0" borderId="0" xfId="0" applyFont="1"/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164" fontId="0" fillId="0" borderId="0" xfId="0" applyNumberFormat="1"/>
    <xf numFmtId="164" fontId="16" fillId="0" borderId="0" xfId="0" applyNumberFormat="1" applyFont="1" applyAlignment="1">
      <alignment horizontal="right"/>
    </xf>
    <xf numFmtId="0" fontId="11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164" fontId="11" fillId="0" borderId="5" xfId="0" applyNumberFormat="1" applyFont="1" applyBorder="1" applyAlignment="1">
      <alignment horizontal="right"/>
    </xf>
    <xf numFmtId="0" fontId="11" fillId="0" borderId="5" xfId="0" applyFont="1" applyBorder="1" applyAlignment="1">
      <alignment horizontal="right" wrapText="1"/>
    </xf>
    <xf numFmtId="0" fontId="0" fillId="0" borderId="6" xfId="0" applyBorder="1"/>
    <xf numFmtId="0" fontId="16" fillId="0" borderId="6" xfId="0" applyFont="1" applyBorder="1"/>
    <xf numFmtId="164" fontId="16" fillId="0" borderId="6" xfId="0" applyNumberFormat="1" applyFont="1" applyBorder="1" applyAlignment="1">
      <alignment horizontal="right"/>
    </xf>
    <xf numFmtId="0" fontId="9" fillId="0" borderId="0" xfId="0" applyFont="1" applyAlignment="1">
      <alignment vertical="top" wrapText="1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 wrapText="1"/>
    </xf>
    <xf numFmtId="0" fontId="19" fillId="0" borderId="5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right" wrapText="1"/>
    </xf>
    <xf numFmtId="0" fontId="19" fillId="0" borderId="5" xfId="0" applyFont="1" applyBorder="1" applyAlignment="1">
      <alignment horizontal="right"/>
    </xf>
    <xf numFmtId="164" fontId="19" fillId="0" borderId="5" xfId="0" applyNumberFormat="1" applyFont="1" applyBorder="1" applyAlignment="1">
      <alignment horizontal="right"/>
    </xf>
    <xf numFmtId="0" fontId="19" fillId="0" borderId="5" xfId="0" applyFont="1" applyBorder="1" applyAlignment="1">
      <alignment horizontal="right" wrapText="1"/>
    </xf>
    <xf numFmtId="0" fontId="22" fillId="0" borderId="6" xfId="0" applyFont="1" applyBorder="1"/>
    <xf numFmtId="0" fontId="23" fillId="0" borderId="6" xfId="0" applyFont="1" applyBorder="1"/>
    <xf numFmtId="164" fontId="23" fillId="0" borderId="6" xfId="0" applyNumberFormat="1" applyFont="1" applyBorder="1" applyAlignment="1">
      <alignment horizontal="right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97"/>
  <sheetViews>
    <sheetView tabSelected="1" zoomScaleNormal="100" workbookViewId="0">
      <selection activeCell="A13" sqref="A13:K1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10.140625" bestFit="1" customWidth="1"/>
    <col min="7" max="7" width="8.7109375" bestFit="1" customWidth="1"/>
    <col min="8" max="8" width="9.85546875" bestFit="1" customWidth="1"/>
    <col min="9" max="9" width="10.140625" bestFit="1" customWidth="1"/>
    <col min="10" max="10" width="9.5703125" bestFit="1" customWidth="1"/>
    <col min="11" max="11" width="10.140625" bestFit="1" customWidth="1"/>
    <col min="14" max="36" width="0" hidden="1" customWidth="1"/>
    <col min="37" max="37" width="129.7109375" hidden="1" customWidth="1"/>
    <col min="38" max="42" width="0" hidden="1" customWidth="1"/>
  </cols>
  <sheetData>
    <row r="1" spans="1:11" x14ac:dyDescent="0.2">
      <c r="A1" s="9" t="str">
        <f>Source!B1</f>
        <v>Smeta.RU  (495) 974-1589</v>
      </c>
    </row>
    <row r="2" spans="1:11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20" t="s">
        <v>205</v>
      </c>
      <c r="K2" s="20"/>
    </row>
    <row r="3" spans="1:11" ht="16.5" x14ac:dyDescent="0.25">
      <c r="A3" s="12"/>
      <c r="B3" s="13" t="s">
        <v>203</v>
      </c>
      <c r="C3" s="13"/>
      <c r="D3" s="13"/>
      <c r="E3" s="13"/>
      <c r="F3" s="11"/>
      <c r="G3" s="13" t="s">
        <v>204</v>
      </c>
      <c r="H3" s="13"/>
      <c r="I3" s="13"/>
      <c r="J3" s="13"/>
      <c r="K3" s="13"/>
    </row>
    <row r="4" spans="1:11" ht="14.25" x14ac:dyDescent="0.2">
      <c r="A4" s="11"/>
      <c r="B4" s="14"/>
      <c r="C4" s="14"/>
      <c r="D4" s="14"/>
      <c r="E4" s="14"/>
      <c r="F4" s="11"/>
      <c r="G4" s="14"/>
      <c r="H4" s="14"/>
      <c r="I4" s="14"/>
      <c r="J4" s="14"/>
      <c r="K4" s="14"/>
    </row>
    <row r="5" spans="1:11" ht="14.25" x14ac:dyDescent="0.2">
      <c r="A5" s="15"/>
      <c r="B5" s="15"/>
      <c r="C5" s="16"/>
      <c r="D5" s="16"/>
      <c r="E5" s="16"/>
      <c r="F5" s="11"/>
      <c r="G5" s="17"/>
      <c r="H5" s="16"/>
      <c r="I5" s="16"/>
      <c r="J5" s="16"/>
      <c r="K5" s="17"/>
    </row>
    <row r="6" spans="1:11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4" t="str">
        <f>CONCATENATE("______________________ ", IF(Source!AH12&lt;&gt;"", Source!AH12, ""))</f>
        <v xml:space="preserve">______________________ </v>
      </c>
      <c r="H6" s="14"/>
      <c r="I6" s="14"/>
      <c r="J6" s="14"/>
      <c r="K6" s="14"/>
    </row>
    <row r="7" spans="1:11" ht="14.25" x14ac:dyDescent="0.2">
      <c r="A7" s="18"/>
      <c r="B7" s="19" t="s">
        <v>206</v>
      </c>
      <c r="C7" s="19"/>
      <c r="D7" s="19"/>
      <c r="E7" s="19"/>
      <c r="F7" s="11"/>
      <c r="G7" s="19" t="s">
        <v>206</v>
      </c>
      <c r="H7" s="19"/>
      <c r="I7" s="19"/>
      <c r="J7" s="19"/>
      <c r="K7" s="19"/>
    </row>
    <row r="9" spans="1:11" ht="14.25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15.75" x14ac:dyDescent="0.25">
      <c r="A10" s="21" t="str">
        <f>IF(Source!G12&lt;&gt;"Новый объект", Source!G12, "")</f>
        <v>Оборудование ячейки 6 кВ РТП устройствами РЗА и телемеханики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">
      <c r="A11" s="22" t="s">
        <v>207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15.75" x14ac:dyDescent="0.25">
      <c r="A13" s="21" t="str">
        <f>CONCATENATE( "ЛОКАЛЬНАЯ СМЕТА № ",IF(Source!F12&lt;&gt;"Новый объект", Source!F12, ""))</f>
        <v>ЛОКАЛЬНАЯ СМЕТА № 165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1:11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18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x14ac:dyDescent="0.2">
      <c r="A16" s="25" t="s">
        <v>208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37" ht="14.25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37" ht="14.25" x14ac:dyDescent="0.2">
      <c r="A18" s="27" t="str">
        <f>CONCATENATE( "Основание: чертежи № ", Source!J12)</f>
        <v xml:space="preserve">Основание: чертежи № 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spans="1:37" ht="14.25" x14ac:dyDescent="0.2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0" spans="1:37" ht="71.25" x14ac:dyDescent="0.2">
      <c r="A20" s="11"/>
      <c r="B20" s="11"/>
      <c r="C20" s="11"/>
      <c r="D20" s="11"/>
      <c r="E20" s="11"/>
      <c r="F20" s="11"/>
      <c r="G20" s="11"/>
      <c r="H20" s="11"/>
      <c r="I20" s="29" t="s">
        <v>209</v>
      </c>
      <c r="J20" s="29" t="s">
        <v>210</v>
      </c>
      <c r="K20" s="11"/>
    </row>
    <row r="21" spans="1:37" ht="15" x14ac:dyDescent="0.25">
      <c r="A21" s="11"/>
      <c r="B21" s="11"/>
      <c r="C21" s="11"/>
      <c r="D21" s="11"/>
      <c r="E21" s="30" t="s">
        <v>211</v>
      </c>
      <c r="F21" s="30"/>
      <c r="G21" s="30"/>
      <c r="H21" s="30"/>
      <c r="I21" s="31">
        <f>SUM(O1:O190)/1000</f>
        <v>34.433330000000005</v>
      </c>
      <c r="J21" s="31">
        <f>(Source!F205/1000)</f>
        <v>276.53951000000001</v>
      </c>
      <c r="K21" s="32" t="s">
        <v>259</v>
      </c>
    </row>
    <row r="22" spans="1:37" ht="14.25" x14ac:dyDescent="0.2">
      <c r="A22" s="11"/>
      <c r="B22" s="11"/>
      <c r="C22" s="11"/>
      <c r="D22" s="11"/>
      <c r="E22" s="14" t="s">
        <v>212</v>
      </c>
      <c r="F22" s="14"/>
      <c r="G22" s="14"/>
      <c r="H22" s="14"/>
      <c r="I22" s="33">
        <f>SUM(X1:X190)/1000</f>
        <v>0.27040999999999998</v>
      </c>
      <c r="J22" s="33">
        <f>(Source!F193)/1000</f>
        <v>3.96421</v>
      </c>
      <c r="K22" s="11" t="s">
        <v>259</v>
      </c>
    </row>
    <row r="23" spans="1:37" ht="14.25" x14ac:dyDescent="0.2">
      <c r="A23" s="11"/>
      <c r="B23" s="11"/>
      <c r="C23" s="11"/>
      <c r="D23" s="11"/>
      <c r="E23" s="14" t="s">
        <v>213</v>
      </c>
      <c r="F23" s="14"/>
      <c r="G23" s="14"/>
      <c r="H23" s="14"/>
      <c r="I23" s="33">
        <f>SUM(Y1:Y190)/1000</f>
        <v>3.5070199999999994</v>
      </c>
      <c r="J23" s="33">
        <f>(Source!F194)/1000</f>
        <v>55.025510000000004</v>
      </c>
      <c r="K23" s="11" t="s">
        <v>259</v>
      </c>
    </row>
    <row r="24" spans="1:37" ht="14.25" x14ac:dyDescent="0.2">
      <c r="A24" s="11"/>
      <c r="B24" s="11"/>
      <c r="C24" s="11"/>
      <c r="D24" s="11"/>
      <c r="E24" s="14" t="s">
        <v>148</v>
      </c>
      <c r="F24" s="14"/>
      <c r="G24" s="14"/>
      <c r="H24" s="14"/>
      <c r="I24" s="33">
        <f>SUM(Z1:Z190)/1000</f>
        <v>27.189640000000001</v>
      </c>
      <c r="J24" s="33">
        <f>(Source!F185)/1000</f>
        <v>139.75475</v>
      </c>
      <c r="K24" s="11" t="s">
        <v>259</v>
      </c>
    </row>
    <row r="25" spans="1:37" ht="14.25" x14ac:dyDescent="0.2">
      <c r="A25" s="11"/>
      <c r="B25" s="11"/>
      <c r="C25" s="11"/>
      <c r="D25" s="11"/>
      <c r="E25" s="14" t="s">
        <v>214</v>
      </c>
      <c r="F25" s="14"/>
      <c r="G25" s="14"/>
      <c r="H25" s="14"/>
      <c r="I25" s="33">
        <f>SUM(AA1:AA190)/1000</f>
        <v>3.4662599999999997</v>
      </c>
      <c r="J25" s="33">
        <f>(Source!F210+Source!F196)/1000</f>
        <v>77.79504</v>
      </c>
      <c r="K25" s="11" t="s">
        <v>259</v>
      </c>
    </row>
    <row r="26" spans="1:37" ht="14.25" x14ac:dyDescent="0.2">
      <c r="A26" s="11"/>
      <c r="B26" s="11"/>
      <c r="C26" s="11"/>
      <c r="D26" s="11"/>
      <c r="E26" s="14" t="s">
        <v>215</v>
      </c>
      <c r="F26" s="14"/>
      <c r="G26" s="14"/>
      <c r="H26" s="14"/>
      <c r="I26" s="33">
        <f>SUM(W1:W190)/1000</f>
        <v>2.2575599999999998</v>
      </c>
      <c r="J26" s="33">
        <f>(Source!F191+ Source!F190)/1000</f>
        <v>58.832029999999996</v>
      </c>
      <c r="K26" s="11" t="s">
        <v>259</v>
      </c>
    </row>
    <row r="27" spans="1:37" ht="14.25" x14ac:dyDescent="0.2">
      <c r="A27" s="11"/>
      <c r="B27" s="11"/>
      <c r="C27" s="11"/>
      <c r="D27" s="11"/>
      <c r="E27" s="14" t="s">
        <v>216</v>
      </c>
      <c r="F27" s="14"/>
      <c r="G27" s="14"/>
      <c r="H27" s="14"/>
      <c r="I27" s="33">
        <f>SUM(AB1:AB190)</f>
        <v>145.56817799999999</v>
      </c>
      <c r="J27" s="33"/>
      <c r="K27" s="11" t="s">
        <v>196</v>
      </c>
    </row>
    <row r="28" spans="1:37" ht="14.25" hidden="1" x14ac:dyDescent="0.2">
      <c r="A28" s="11"/>
      <c r="B28" s="11"/>
      <c r="C28" s="11"/>
      <c r="D28" s="11"/>
      <c r="E28" s="34" t="s">
        <v>217</v>
      </c>
      <c r="F28" s="34"/>
      <c r="G28" s="34"/>
      <c r="H28" s="34"/>
      <c r="I28" s="33"/>
      <c r="J28" s="33"/>
      <c r="K28" s="11"/>
    </row>
    <row r="29" spans="1:37" ht="14.25" hidden="1" x14ac:dyDescent="0.2">
      <c r="A29" s="11"/>
      <c r="B29" s="11"/>
      <c r="C29" s="11"/>
      <c r="D29" s="11"/>
      <c r="E29" s="35" t="s">
        <v>133</v>
      </c>
      <c r="F29" s="35"/>
      <c r="G29" s="35"/>
      <c r="H29" s="35"/>
      <c r="I29" s="33">
        <f>SUM(AE1:AE190)/1000</f>
        <v>0</v>
      </c>
      <c r="J29" s="33">
        <f>SUM(AF1:AF190)/1000</f>
        <v>0</v>
      </c>
      <c r="K29" s="11" t="s">
        <v>259</v>
      </c>
    </row>
    <row r="30" spans="1:37" ht="14.25" x14ac:dyDescent="0.2">
      <c r="A30" s="11"/>
      <c r="B30" s="11"/>
      <c r="C30" s="11"/>
      <c r="D30" s="11"/>
      <c r="E30" s="11"/>
      <c r="F30" s="17"/>
      <c r="G30" s="17"/>
      <c r="H30" s="17"/>
      <c r="I30" s="33"/>
      <c r="J30" s="33"/>
      <c r="K30" s="11"/>
    </row>
    <row r="31" spans="1:37" ht="14.25" x14ac:dyDescent="0.2">
      <c r="A31" s="11" t="s">
        <v>229</v>
      </c>
      <c r="B31" s="11"/>
      <c r="C31" s="11"/>
      <c r="D31" s="11"/>
      <c r="E31" s="11"/>
      <c r="F31" s="17"/>
      <c r="G31" s="17"/>
      <c r="H31" s="17"/>
      <c r="I31" s="33"/>
      <c r="J31" s="33"/>
      <c r="K31" s="11"/>
    </row>
    <row r="32" spans="1:37" ht="14.25" x14ac:dyDescent="0.2">
      <c r="A32" s="27" t="s">
        <v>230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AK32" s="38" t="s">
        <v>230</v>
      </c>
    </row>
    <row r="33" spans="1:28" ht="114" x14ac:dyDescent="0.2">
      <c r="A33" s="36" t="s">
        <v>218</v>
      </c>
      <c r="B33" s="36" t="s">
        <v>219</v>
      </c>
      <c r="C33" s="36" t="s">
        <v>220</v>
      </c>
      <c r="D33" s="36" t="s">
        <v>221</v>
      </c>
      <c r="E33" s="36" t="s">
        <v>222</v>
      </c>
      <c r="F33" s="36" t="s">
        <v>223</v>
      </c>
      <c r="G33" s="37" t="s">
        <v>224</v>
      </c>
      <c r="H33" s="37" t="s">
        <v>225</v>
      </c>
      <c r="I33" s="36" t="s">
        <v>226</v>
      </c>
      <c r="J33" s="36" t="s">
        <v>227</v>
      </c>
      <c r="K33" s="36" t="s">
        <v>228</v>
      </c>
    </row>
    <row r="34" spans="1:28" ht="14.25" x14ac:dyDescent="0.2">
      <c r="A34" s="36">
        <v>1</v>
      </c>
      <c r="B34" s="36">
        <v>2</v>
      </c>
      <c r="C34" s="36">
        <v>3</v>
      </c>
      <c r="D34" s="36">
        <v>4</v>
      </c>
      <c r="E34" s="36">
        <v>5</v>
      </c>
      <c r="F34" s="36">
        <v>6</v>
      </c>
      <c r="G34" s="36">
        <v>7</v>
      </c>
      <c r="H34" s="36">
        <v>8</v>
      </c>
      <c r="I34" s="36">
        <v>9</v>
      </c>
      <c r="J34" s="36">
        <v>10</v>
      </c>
      <c r="K34" s="36">
        <v>11</v>
      </c>
    </row>
    <row r="36" spans="1:28" ht="16.5" x14ac:dyDescent="0.25">
      <c r="A36" s="39" t="str">
        <f>CONCATENATE("Локальная смета: ",IF(Source!G20&lt;&gt;"Новая локальная смета", Source!G20, ""))</f>
        <v xml:space="preserve">Локальная смета: 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</row>
    <row r="38" spans="1:28" ht="16.5" x14ac:dyDescent="0.25">
      <c r="A38" s="39" t="str">
        <f>CONCATENATE("Раздел: ",IF(Source!G24&lt;&gt;"Новый раздел", Source!G24, ""))</f>
        <v>Раздел: Монтажные работы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</row>
    <row r="39" spans="1:28" ht="85.5" x14ac:dyDescent="0.2">
      <c r="A39" s="40">
        <v>1</v>
      </c>
      <c r="B39" s="40" t="s">
        <v>231</v>
      </c>
      <c r="C39" s="40" t="s">
        <v>18</v>
      </c>
      <c r="D39" s="41" t="str">
        <f>Source!H28</f>
        <v>1  ШТ.</v>
      </c>
      <c r="E39" s="10">
        <f>Source!I28</f>
        <v>1</v>
      </c>
      <c r="F39" s="43"/>
      <c r="G39" s="42"/>
      <c r="H39" s="10"/>
      <c r="I39" s="43"/>
      <c r="J39" s="10"/>
      <c r="K39" s="43"/>
      <c r="Q39">
        <f>ROUND((Source!DN28/100)*ROUND((ROUND((Source!AF28*Source!AV28*Source!I28),2)),2), 2)</f>
        <v>37.69</v>
      </c>
      <c r="R39">
        <f>Source!X28</f>
        <v>806.77</v>
      </c>
      <c r="S39">
        <f>ROUND((Source!DO28/100)*ROUND((ROUND((Source!AF28*Source!AV28*Source!I28),2)),2), 2)</f>
        <v>23.56</v>
      </c>
      <c r="T39">
        <f>Source!Y28</f>
        <v>377.08</v>
      </c>
      <c r="U39">
        <f>ROUND((175/100)*ROUND((ROUND((Source!AE28*Source!AV28*Source!I28),2)),2), 2)</f>
        <v>9.8000000000000007</v>
      </c>
      <c r="V39">
        <f>ROUND((160/100)*ROUND(ROUND((ROUND((Source!AE28*Source!AV28*Source!I28),2)*Source!BS28),2), 2), 2)</f>
        <v>233.5</v>
      </c>
    </row>
    <row r="40" spans="1:28" ht="14.25" x14ac:dyDescent="0.2">
      <c r="A40" s="40"/>
      <c r="B40" s="40"/>
      <c r="C40" s="40" t="s">
        <v>232</v>
      </c>
      <c r="D40" s="41"/>
      <c r="E40" s="10"/>
      <c r="F40" s="43">
        <f>Source!AO28</f>
        <v>26.78</v>
      </c>
      <c r="G40" s="42" t="str">
        <f>Source!DG28</f>
        <v>)*1,2</v>
      </c>
      <c r="H40" s="10">
        <f>Source!AV28</f>
        <v>1.0469999999999999</v>
      </c>
      <c r="I40" s="43">
        <f>ROUND((ROUND((Source!AF28*Source!AV28*Source!I28),2)),2)</f>
        <v>33.65</v>
      </c>
      <c r="J40" s="10">
        <f>IF(Source!BA28&lt;&gt; 0, Source!BA28, 1)</f>
        <v>26.06</v>
      </c>
      <c r="K40" s="43">
        <f>Source!S28</f>
        <v>876.92</v>
      </c>
      <c r="W40">
        <f>I40</f>
        <v>33.65</v>
      </c>
    </row>
    <row r="41" spans="1:28" ht="14.25" x14ac:dyDescent="0.2">
      <c r="A41" s="40"/>
      <c r="B41" s="40"/>
      <c r="C41" s="40" t="s">
        <v>233</v>
      </c>
      <c r="D41" s="41"/>
      <c r="E41" s="10"/>
      <c r="F41" s="43">
        <f>Source!AM28</f>
        <v>41.82</v>
      </c>
      <c r="G41" s="42" t="str">
        <f>Source!DE28</f>
        <v>)*1,2</v>
      </c>
      <c r="H41" s="10">
        <f>Source!AV28</f>
        <v>1.0469999999999999</v>
      </c>
      <c r="I41" s="43">
        <f>(ROUND((ROUND((((Source!ET28*1.2))*Source!AV28*Source!I28),2)),2)+ROUND((ROUND(((Source!AE28-((Source!EU28*1.2)))*Source!AV28*Source!I28),2)),2))</f>
        <v>52.54</v>
      </c>
      <c r="J41" s="10">
        <f>IF(Source!BB28&lt;&gt; 0, Source!BB28, 1)</f>
        <v>8.69</v>
      </c>
      <c r="K41" s="43">
        <f>Source!Q28</f>
        <v>456.57</v>
      </c>
    </row>
    <row r="42" spans="1:28" ht="14.25" x14ac:dyDescent="0.2">
      <c r="A42" s="40"/>
      <c r="B42" s="40"/>
      <c r="C42" s="40" t="s">
        <v>234</v>
      </c>
      <c r="D42" s="41"/>
      <c r="E42" s="10"/>
      <c r="F42" s="43">
        <f>Source!AN28</f>
        <v>4.46</v>
      </c>
      <c r="G42" s="42" t="str">
        <f>Source!DF28</f>
        <v>)*1,2</v>
      </c>
      <c r="H42" s="10">
        <f>Source!AV28</f>
        <v>1.0469999999999999</v>
      </c>
      <c r="I42" s="44">
        <f>ROUND((ROUND((Source!AE28*Source!AV28*Source!I28),2)),2)</f>
        <v>5.6</v>
      </c>
      <c r="J42" s="10">
        <f>IF(Source!BS28&lt;&gt; 0, Source!BS28, 1)</f>
        <v>26.06</v>
      </c>
      <c r="K42" s="44">
        <f>Source!R28</f>
        <v>145.94</v>
      </c>
      <c r="W42">
        <f>I42</f>
        <v>5.6</v>
      </c>
    </row>
    <row r="43" spans="1:28" ht="14.25" x14ac:dyDescent="0.2">
      <c r="A43" s="40"/>
      <c r="B43" s="40"/>
      <c r="C43" s="40" t="s">
        <v>235</v>
      </c>
      <c r="D43" s="41"/>
      <c r="E43" s="10"/>
      <c r="F43" s="43">
        <f>Source!AL28</f>
        <v>79.099999999999994</v>
      </c>
      <c r="G43" s="42" t="str">
        <f>Source!DD28</f>
        <v/>
      </c>
      <c r="H43" s="10">
        <f>Source!AW28</f>
        <v>1</v>
      </c>
      <c r="I43" s="43">
        <f>ROUND((ROUND((Source!AC28*Source!AW28*Source!I28),2)),2)</f>
        <v>79.099999999999994</v>
      </c>
      <c r="J43" s="10">
        <f>IF(Source!BC28&lt;&gt; 0, Source!BC28, 1)</f>
        <v>6.98</v>
      </c>
      <c r="K43" s="43">
        <f>Source!P28</f>
        <v>552.12</v>
      </c>
    </row>
    <row r="44" spans="1:28" ht="14.25" x14ac:dyDescent="0.2">
      <c r="A44" s="40"/>
      <c r="B44" s="40"/>
      <c r="C44" s="40" t="s">
        <v>236</v>
      </c>
      <c r="D44" s="41" t="s">
        <v>237</v>
      </c>
      <c r="E44" s="10">
        <f>Source!DN28</f>
        <v>112</v>
      </c>
      <c r="F44" s="43"/>
      <c r="G44" s="42"/>
      <c r="H44" s="10"/>
      <c r="I44" s="43">
        <f>SUM(Q39:Q43)</f>
        <v>37.69</v>
      </c>
      <c r="J44" s="10">
        <f>Source!BZ28</f>
        <v>92</v>
      </c>
      <c r="K44" s="43">
        <f>SUM(R39:R43)</f>
        <v>806.77</v>
      </c>
    </row>
    <row r="45" spans="1:28" ht="14.25" x14ac:dyDescent="0.2">
      <c r="A45" s="40"/>
      <c r="B45" s="40"/>
      <c r="C45" s="40" t="s">
        <v>238</v>
      </c>
      <c r="D45" s="41" t="s">
        <v>237</v>
      </c>
      <c r="E45" s="10">
        <f>Source!DO28</f>
        <v>70</v>
      </c>
      <c r="F45" s="43"/>
      <c r="G45" s="42"/>
      <c r="H45" s="10"/>
      <c r="I45" s="43">
        <f>SUM(S39:S44)</f>
        <v>23.56</v>
      </c>
      <c r="J45" s="10">
        <f>Source!CA28</f>
        <v>43</v>
      </c>
      <c r="K45" s="43">
        <f>SUM(T39:T44)</f>
        <v>377.08</v>
      </c>
    </row>
    <row r="46" spans="1:28" ht="14.25" x14ac:dyDescent="0.2">
      <c r="A46" s="40"/>
      <c r="B46" s="40"/>
      <c r="C46" s="40" t="s">
        <v>239</v>
      </c>
      <c r="D46" s="41" t="s">
        <v>237</v>
      </c>
      <c r="E46" s="10">
        <f>175</f>
        <v>175</v>
      </c>
      <c r="F46" s="43"/>
      <c r="G46" s="42"/>
      <c r="H46" s="10"/>
      <c r="I46" s="43">
        <f>SUM(U39:U45)</f>
        <v>9.8000000000000007</v>
      </c>
      <c r="J46" s="10">
        <f>160</f>
        <v>160</v>
      </c>
      <c r="K46" s="43">
        <f>SUM(V39:V45)</f>
        <v>233.5</v>
      </c>
    </row>
    <row r="47" spans="1:28" ht="14.25" x14ac:dyDescent="0.2">
      <c r="A47" s="47"/>
      <c r="B47" s="47"/>
      <c r="C47" s="47" t="s">
        <v>240</v>
      </c>
      <c r="D47" s="48" t="s">
        <v>241</v>
      </c>
      <c r="E47" s="49">
        <f>Source!AQ28</f>
        <v>2.06</v>
      </c>
      <c r="F47" s="50"/>
      <c r="G47" s="51" t="str">
        <f>Source!DI28</f>
        <v>)*1,2</v>
      </c>
      <c r="H47" s="49">
        <f>Source!AV28</f>
        <v>1.0469999999999999</v>
      </c>
      <c r="I47" s="50">
        <f>Source!U28</f>
        <v>2.5881839999999996</v>
      </c>
      <c r="J47" s="49"/>
      <c r="K47" s="50"/>
      <c r="AB47" s="45">
        <f>I47</f>
        <v>2.5881839999999996</v>
      </c>
    </row>
    <row r="48" spans="1:28" ht="15" x14ac:dyDescent="0.25">
      <c r="A48" s="52"/>
      <c r="B48" s="52"/>
      <c r="C48" s="53" t="s">
        <v>242</v>
      </c>
      <c r="D48" s="52"/>
      <c r="E48" s="52"/>
      <c r="F48" s="52"/>
      <c r="G48" s="52"/>
      <c r="H48" s="54">
        <f>I40+I41+I43+I44+I45+I46</f>
        <v>236.34</v>
      </c>
      <c r="I48" s="54"/>
      <c r="J48" s="54">
        <f>K40+K41+K43+K44+K45+K46</f>
        <v>3302.96</v>
      </c>
      <c r="K48" s="54"/>
      <c r="O48" s="45">
        <f>I40+I41+I43+I44+I45+I46</f>
        <v>236.34</v>
      </c>
      <c r="P48" s="45">
        <f>K40+K41+K43+K44+K45+K46</f>
        <v>3302.96</v>
      </c>
      <c r="X48">
        <f>IF(Source!BI28&lt;=1,I40+I41+I43+I44+I45+I46-0, 0)</f>
        <v>0</v>
      </c>
      <c r="Y48">
        <f>IF(Source!BI28=2,I40+I41+I43+I44+I45+I46-0, 0)</f>
        <v>236.34</v>
      </c>
      <c r="Z48">
        <f>IF(Source!BI28=3,I40+I41+I43+I44+I45+I46-0, 0)</f>
        <v>0</v>
      </c>
      <c r="AA48">
        <f>IF(Source!BI28=4,I40+I41+I43+I44+I45+I46,0)</f>
        <v>0</v>
      </c>
    </row>
    <row r="50" spans="1:28" ht="65.25" x14ac:dyDescent="0.2">
      <c r="A50" s="40">
        <v>2</v>
      </c>
      <c r="B50" s="40" t="s">
        <v>243</v>
      </c>
      <c r="C50" s="40" t="s">
        <v>28</v>
      </c>
      <c r="D50" s="41" t="str">
        <f>Source!H29</f>
        <v>1  ШТ.</v>
      </c>
      <c r="E50" s="10">
        <f>Source!I29</f>
        <v>4</v>
      </c>
      <c r="F50" s="43"/>
      <c r="G50" s="42"/>
      <c r="H50" s="10"/>
      <c r="I50" s="43"/>
      <c r="J50" s="10"/>
      <c r="K50" s="43"/>
      <c r="Q50">
        <f>ROUND((Source!DN29/100)*ROUND((ROUND((Source!AF29*Source!AV29*Source!I29),2)),2), 2)</f>
        <v>73.17</v>
      </c>
      <c r="R50">
        <f>Source!X29</f>
        <v>1566.3</v>
      </c>
      <c r="S50">
        <f>ROUND((Source!DO29/100)*ROUND((ROUND((Source!AF29*Source!AV29*Source!I29),2)),2), 2)</f>
        <v>45.73</v>
      </c>
      <c r="T50">
        <f>Source!Y29</f>
        <v>732.08</v>
      </c>
      <c r="U50">
        <f>ROUND((175/100)*ROUND((ROUND((Source!AE29*Source!AV29*Source!I29),2)),2), 2)</f>
        <v>5.2</v>
      </c>
      <c r="V50">
        <f>ROUND((160/100)*ROUND(ROUND((ROUND((Source!AE29*Source!AV29*Source!I29),2)*Source!BS29),2), 2), 2)</f>
        <v>123.84</v>
      </c>
    </row>
    <row r="51" spans="1:28" ht="14.25" x14ac:dyDescent="0.2">
      <c r="A51" s="40"/>
      <c r="B51" s="40"/>
      <c r="C51" s="40" t="s">
        <v>232</v>
      </c>
      <c r="D51" s="41"/>
      <c r="E51" s="10"/>
      <c r="F51" s="43">
        <f>Source!AO29</f>
        <v>13</v>
      </c>
      <c r="G51" s="42" t="str">
        <f>Source!DG29</f>
        <v>)*1,2</v>
      </c>
      <c r="H51" s="10">
        <f>Source!AV29</f>
        <v>1.0469999999999999</v>
      </c>
      <c r="I51" s="43">
        <f>ROUND((ROUND((Source!AF29*Source!AV29*Source!I29),2)),2)</f>
        <v>65.33</v>
      </c>
      <c r="J51" s="10">
        <f>IF(Source!BA29&lt;&gt; 0, Source!BA29, 1)</f>
        <v>26.06</v>
      </c>
      <c r="K51" s="43">
        <f>Source!S29</f>
        <v>1702.5</v>
      </c>
      <c r="W51">
        <f>I51</f>
        <v>65.33</v>
      </c>
    </row>
    <row r="52" spans="1:28" ht="14.25" x14ac:dyDescent="0.2">
      <c r="A52" s="40"/>
      <c r="B52" s="40"/>
      <c r="C52" s="40" t="s">
        <v>233</v>
      </c>
      <c r="D52" s="41"/>
      <c r="E52" s="10"/>
      <c r="F52" s="43">
        <f>Source!AM29</f>
        <v>2.54</v>
      </c>
      <c r="G52" s="42" t="str">
        <f>Source!DE29</f>
        <v>)*1,2</v>
      </c>
      <c r="H52" s="10">
        <f>Source!AV29</f>
        <v>1.0469999999999999</v>
      </c>
      <c r="I52" s="43">
        <f>(ROUND((ROUND((((Source!ET29*1.2))*Source!AV29*Source!I29),2)),2)+ROUND((ROUND(((Source!AE29-((Source!EU29*1.2)))*Source!AV29*Source!I29),2)),2))</f>
        <v>12.77</v>
      </c>
      <c r="J52" s="10">
        <f>IF(Source!BB29&lt;&gt; 0, Source!BB29, 1)</f>
        <v>11.13</v>
      </c>
      <c r="K52" s="43">
        <f>Source!Q29</f>
        <v>142.13</v>
      </c>
    </row>
    <row r="53" spans="1:28" ht="14.25" x14ac:dyDescent="0.2">
      <c r="A53" s="40"/>
      <c r="B53" s="40"/>
      <c r="C53" s="40" t="s">
        <v>234</v>
      </c>
      <c r="D53" s="41"/>
      <c r="E53" s="10"/>
      <c r="F53" s="43">
        <f>Source!AN29</f>
        <v>0.59</v>
      </c>
      <c r="G53" s="42" t="str">
        <f>Source!DF29</f>
        <v>)*1,2</v>
      </c>
      <c r="H53" s="10">
        <f>Source!AV29</f>
        <v>1.0469999999999999</v>
      </c>
      <c r="I53" s="44">
        <f>ROUND((ROUND((Source!AE29*Source!AV29*Source!I29),2)),2)</f>
        <v>2.97</v>
      </c>
      <c r="J53" s="10">
        <f>IF(Source!BS29&lt;&gt; 0, Source!BS29, 1)</f>
        <v>26.06</v>
      </c>
      <c r="K53" s="44">
        <f>Source!R29</f>
        <v>77.400000000000006</v>
      </c>
      <c r="W53">
        <f>I53</f>
        <v>2.97</v>
      </c>
    </row>
    <row r="54" spans="1:28" ht="14.25" x14ac:dyDescent="0.2">
      <c r="A54" s="40"/>
      <c r="B54" s="40"/>
      <c r="C54" s="40" t="s">
        <v>235</v>
      </c>
      <c r="D54" s="41"/>
      <c r="E54" s="10"/>
      <c r="F54" s="43">
        <f>Source!AL29</f>
        <v>0.63</v>
      </c>
      <c r="G54" s="42" t="str">
        <f>Source!DD29</f>
        <v/>
      </c>
      <c r="H54" s="10">
        <f>Source!AW29</f>
        <v>1</v>
      </c>
      <c r="I54" s="43">
        <f>ROUND((ROUND((Source!AC29*Source!AW29*Source!I29),2)),2)</f>
        <v>2.52</v>
      </c>
      <c r="J54" s="10">
        <f>IF(Source!BC29&lt;&gt; 0, Source!BC29, 1)</f>
        <v>6.98</v>
      </c>
      <c r="K54" s="43">
        <f>Source!P29</f>
        <v>17.59</v>
      </c>
    </row>
    <row r="55" spans="1:28" ht="14.25" x14ac:dyDescent="0.2">
      <c r="A55" s="40"/>
      <c r="B55" s="40"/>
      <c r="C55" s="40" t="s">
        <v>236</v>
      </c>
      <c r="D55" s="41" t="s">
        <v>237</v>
      </c>
      <c r="E55" s="10">
        <f>Source!DN29</f>
        <v>112</v>
      </c>
      <c r="F55" s="43"/>
      <c r="G55" s="42"/>
      <c r="H55" s="10"/>
      <c r="I55" s="43">
        <f>SUM(Q50:Q54)</f>
        <v>73.17</v>
      </c>
      <c r="J55" s="10">
        <f>Source!BZ29</f>
        <v>92</v>
      </c>
      <c r="K55" s="43">
        <f>SUM(R50:R54)</f>
        <v>1566.3</v>
      </c>
    </row>
    <row r="56" spans="1:28" ht="14.25" x14ac:dyDescent="0.2">
      <c r="A56" s="40"/>
      <c r="B56" s="40"/>
      <c r="C56" s="40" t="s">
        <v>238</v>
      </c>
      <c r="D56" s="41" t="s">
        <v>237</v>
      </c>
      <c r="E56" s="10">
        <f>Source!DO29</f>
        <v>70</v>
      </c>
      <c r="F56" s="43"/>
      <c r="G56" s="42"/>
      <c r="H56" s="10"/>
      <c r="I56" s="43">
        <f>SUM(S50:S55)</f>
        <v>45.73</v>
      </c>
      <c r="J56" s="10">
        <f>Source!CA29</f>
        <v>43</v>
      </c>
      <c r="K56" s="43">
        <f>SUM(T50:T55)</f>
        <v>732.08</v>
      </c>
    </row>
    <row r="57" spans="1:28" ht="14.25" x14ac:dyDescent="0.2">
      <c r="A57" s="40"/>
      <c r="B57" s="40"/>
      <c r="C57" s="40" t="s">
        <v>239</v>
      </c>
      <c r="D57" s="41" t="s">
        <v>237</v>
      </c>
      <c r="E57" s="10">
        <f>175</f>
        <v>175</v>
      </c>
      <c r="F57" s="43"/>
      <c r="G57" s="42"/>
      <c r="H57" s="10"/>
      <c r="I57" s="43">
        <f>SUM(U50:U56)</f>
        <v>5.2</v>
      </c>
      <c r="J57" s="10">
        <f>160</f>
        <v>160</v>
      </c>
      <c r="K57" s="43">
        <f>SUM(V50:V56)</f>
        <v>123.84</v>
      </c>
    </row>
    <row r="58" spans="1:28" ht="14.25" x14ac:dyDescent="0.2">
      <c r="A58" s="47"/>
      <c r="B58" s="47"/>
      <c r="C58" s="47" t="s">
        <v>240</v>
      </c>
      <c r="D58" s="48" t="s">
        <v>241</v>
      </c>
      <c r="E58" s="49">
        <f>Source!AQ29</f>
        <v>1.03</v>
      </c>
      <c r="F58" s="50"/>
      <c r="G58" s="51" t="str">
        <f>Source!DI29</f>
        <v>)*1,2</v>
      </c>
      <c r="H58" s="49">
        <f>Source!AV29</f>
        <v>1.0469999999999999</v>
      </c>
      <c r="I58" s="50">
        <f>Source!U29</f>
        <v>5.1763679999999992</v>
      </c>
      <c r="J58" s="49"/>
      <c r="K58" s="50"/>
      <c r="AB58" s="45">
        <f>I58</f>
        <v>5.1763679999999992</v>
      </c>
    </row>
    <row r="59" spans="1:28" ht="15" x14ac:dyDescent="0.25">
      <c r="A59" s="52"/>
      <c r="B59" s="52"/>
      <c r="C59" s="53" t="s">
        <v>242</v>
      </c>
      <c r="D59" s="52"/>
      <c r="E59" s="52"/>
      <c r="F59" s="52"/>
      <c r="G59" s="52"/>
      <c r="H59" s="54">
        <f>I51+I52+I54+I55+I56+I57</f>
        <v>204.71999999999997</v>
      </c>
      <c r="I59" s="54"/>
      <c r="J59" s="54">
        <f>K51+K52+K54+K55+K56+K57</f>
        <v>4284.4400000000005</v>
      </c>
      <c r="K59" s="54"/>
      <c r="O59" s="45">
        <f>I51+I52+I54+I55+I56+I57</f>
        <v>204.71999999999997</v>
      </c>
      <c r="P59" s="45">
        <f>K51+K52+K54+K55+K56+K57</f>
        <v>4284.4400000000005</v>
      </c>
      <c r="X59">
        <f>IF(Source!BI29&lt;=1,I51+I52+I54+I55+I56+I57-0, 0)</f>
        <v>0</v>
      </c>
      <c r="Y59">
        <f>IF(Source!BI29=2,I51+I52+I54+I55+I56+I57-0, 0)</f>
        <v>204.71999999999997</v>
      </c>
      <c r="Z59">
        <f>IF(Source!BI29=3,I51+I52+I54+I55+I56+I57-0, 0)</f>
        <v>0</v>
      </c>
      <c r="AA59">
        <f>IF(Source!BI29=4,I51+I52+I54+I55+I56+I57,0)</f>
        <v>0</v>
      </c>
    </row>
    <row r="61" spans="1:28" ht="85.5" x14ac:dyDescent="0.2">
      <c r="A61" s="40">
        <v>3</v>
      </c>
      <c r="B61" s="40" t="s">
        <v>244</v>
      </c>
      <c r="C61" s="40" t="s">
        <v>34</v>
      </c>
      <c r="D61" s="41" t="str">
        <f>Source!H30</f>
        <v>1  ШТ.</v>
      </c>
      <c r="E61" s="10">
        <f>Source!I30</f>
        <v>4</v>
      </c>
      <c r="F61" s="43"/>
      <c r="G61" s="42"/>
      <c r="H61" s="10"/>
      <c r="I61" s="43"/>
      <c r="J61" s="10"/>
      <c r="K61" s="43"/>
      <c r="Q61">
        <f>ROUND((Source!DN30/100)*ROUND((ROUND((Source!AF30*Source!AV30*Source!I30),2)),2), 2)</f>
        <v>94.23</v>
      </c>
      <c r="R61">
        <f>Source!X30</f>
        <v>2017.04</v>
      </c>
      <c r="S61">
        <f>ROUND((Source!DO30/100)*ROUND((ROUND((Source!AF30*Source!AV30*Source!I30),2)),2), 2)</f>
        <v>58.89</v>
      </c>
      <c r="T61">
        <f>Source!Y30</f>
        <v>942.74</v>
      </c>
      <c r="U61">
        <f>ROUND((175/100)*ROUND((ROUND((Source!AE30*Source!AV30*Source!I30),2)),2), 2)</f>
        <v>2.91</v>
      </c>
      <c r="V61">
        <f>ROUND((160/100)*ROUND(ROUND((ROUND((Source!AE30*Source!AV30*Source!I30),2)*Source!BS30),2), 2), 2)</f>
        <v>69.22</v>
      </c>
    </row>
    <row r="62" spans="1:28" ht="14.25" x14ac:dyDescent="0.2">
      <c r="A62" s="40"/>
      <c r="B62" s="40"/>
      <c r="C62" s="40" t="s">
        <v>232</v>
      </c>
      <c r="D62" s="41"/>
      <c r="E62" s="10"/>
      <c r="F62" s="43">
        <f>Source!AO30</f>
        <v>16.739999999999998</v>
      </c>
      <c r="G62" s="42" t="str">
        <f>Source!DG30</f>
        <v>)*1,2</v>
      </c>
      <c r="H62" s="10">
        <f>Source!AV30</f>
        <v>1.0469999999999999</v>
      </c>
      <c r="I62" s="43">
        <f>ROUND((ROUND((Source!AF30*Source!AV30*Source!I30),2)),2)</f>
        <v>84.13</v>
      </c>
      <c r="J62" s="10">
        <f>IF(Source!BA30&lt;&gt; 0, Source!BA30, 1)</f>
        <v>26.06</v>
      </c>
      <c r="K62" s="43">
        <f>Source!S30</f>
        <v>2192.4299999999998</v>
      </c>
      <c r="W62">
        <f>I62</f>
        <v>84.13</v>
      </c>
    </row>
    <row r="63" spans="1:28" ht="14.25" x14ac:dyDescent="0.2">
      <c r="A63" s="40"/>
      <c r="B63" s="40"/>
      <c r="C63" s="40" t="s">
        <v>233</v>
      </c>
      <c r="D63" s="41"/>
      <c r="E63" s="10"/>
      <c r="F63" s="43">
        <f>Source!AM30</f>
        <v>4.93</v>
      </c>
      <c r="G63" s="42" t="str">
        <f>Source!DE30</f>
        <v>)*1,2</v>
      </c>
      <c r="H63" s="10">
        <f>Source!AV30</f>
        <v>1.0469999999999999</v>
      </c>
      <c r="I63" s="43">
        <f>(ROUND((ROUND((((Source!ET30*1.2))*Source!AV30*Source!I30),2)),2)+ROUND((ROUND(((Source!AE30-((Source!EU30*1.2)))*Source!AV30*Source!I30),2)),2))</f>
        <v>24.78</v>
      </c>
      <c r="J63" s="10">
        <f>IF(Source!BB30&lt;&gt; 0, Source!BB30, 1)</f>
        <v>7.92</v>
      </c>
      <c r="K63" s="43">
        <f>Source!Q30</f>
        <v>196.26</v>
      </c>
    </row>
    <row r="64" spans="1:28" ht="14.25" x14ac:dyDescent="0.2">
      <c r="A64" s="40"/>
      <c r="B64" s="40"/>
      <c r="C64" s="40" t="s">
        <v>234</v>
      </c>
      <c r="D64" s="41"/>
      <c r="E64" s="10"/>
      <c r="F64" s="43">
        <f>Source!AN30</f>
        <v>0.33</v>
      </c>
      <c r="G64" s="42" t="str">
        <f>Source!DF30</f>
        <v>)*1,2</v>
      </c>
      <c r="H64" s="10">
        <f>Source!AV30</f>
        <v>1.0469999999999999</v>
      </c>
      <c r="I64" s="44">
        <f>ROUND((ROUND((Source!AE30*Source!AV30*Source!I30),2)),2)</f>
        <v>1.66</v>
      </c>
      <c r="J64" s="10">
        <f>IF(Source!BS30&lt;&gt; 0, Source!BS30, 1)</f>
        <v>26.06</v>
      </c>
      <c r="K64" s="44">
        <f>Source!R30</f>
        <v>43.26</v>
      </c>
      <c r="W64">
        <f>I64</f>
        <v>1.66</v>
      </c>
    </row>
    <row r="65" spans="1:28" ht="14.25" x14ac:dyDescent="0.2">
      <c r="A65" s="40"/>
      <c r="B65" s="40"/>
      <c r="C65" s="40" t="s">
        <v>235</v>
      </c>
      <c r="D65" s="41"/>
      <c r="E65" s="10"/>
      <c r="F65" s="43">
        <f>Source!AL30</f>
        <v>15.47</v>
      </c>
      <c r="G65" s="42" t="str">
        <f>Source!DD30</f>
        <v/>
      </c>
      <c r="H65" s="10">
        <f>Source!AW30</f>
        <v>1</v>
      </c>
      <c r="I65" s="43">
        <f>ROUND((ROUND((Source!AC30*Source!AW30*Source!I30),2)),2)</f>
        <v>61.88</v>
      </c>
      <c r="J65" s="10">
        <f>IF(Source!BC30&lt;&gt; 0, Source!BC30, 1)</f>
        <v>6.98</v>
      </c>
      <c r="K65" s="43">
        <f>Source!P30</f>
        <v>431.92</v>
      </c>
    </row>
    <row r="66" spans="1:28" ht="14.25" x14ac:dyDescent="0.2">
      <c r="A66" s="40"/>
      <c r="B66" s="40"/>
      <c r="C66" s="40" t="s">
        <v>236</v>
      </c>
      <c r="D66" s="41" t="s">
        <v>237</v>
      </c>
      <c r="E66" s="10">
        <f>Source!DN30</f>
        <v>112</v>
      </c>
      <c r="F66" s="43"/>
      <c r="G66" s="42"/>
      <c r="H66" s="10"/>
      <c r="I66" s="43">
        <f>SUM(Q61:Q65)</f>
        <v>94.23</v>
      </c>
      <c r="J66" s="10">
        <f>Source!BZ30</f>
        <v>92</v>
      </c>
      <c r="K66" s="43">
        <f>SUM(R61:R65)</f>
        <v>2017.04</v>
      </c>
    </row>
    <row r="67" spans="1:28" ht="14.25" x14ac:dyDescent="0.2">
      <c r="A67" s="40"/>
      <c r="B67" s="40"/>
      <c r="C67" s="40" t="s">
        <v>238</v>
      </c>
      <c r="D67" s="41" t="s">
        <v>237</v>
      </c>
      <c r="E67" s="10">
        <f>Source!DO30</f>
        <v>70</v>
      </c>
      <c r="F67" s="43"/>
      <c r="G67" s="42"/>
      <c r="H67" s="10"/>
      <c r="I67" s="43">
        <f>SUM(S61:S66)</f>
        <v>58.89</v>
      </c>
      <c r="J67" s="10">
        <f>Source!CA30</f>
        <v>43</v>
      </c>
      <c r="K67" s="43">
        <f>SUM(T61:T66)</f>
        <v>942.74</v>
      </c>
    </row>
    <row r="68" spans="1:28" ht="14.25" x14ac:dyDescent="0.2">
      <c r="A68" s="40"/>
      <c r="B68" s="40"/>
      <c r="C68" s="40" t="s">
        <v>239</v>
      </c>
      <c r="D68" s="41" t="s">
        <v>237</v>
      </c>
      <c r="E68" s="10">
        <f>175</f>
        <v>175</v>
      </c>
      <c r="F68" s="43"/>
      <c r="G68" s="42"/>
      <c r="H68" s="10"/>
      <c r="I68" s="43">
        <f>SUM(U61:U67)</f>
        <v>2.91</v>
      </c>
      <c r="J68" s="10">
        <f>160</f>
        <v>160</v>
      </c>
      <c r="K68" s="43">
        <f>SUM(V61:V67)</f>
        <v>69.22</v>
      </c>
    </row>
    <row r="69" spans="1:28" ht="14.25" x14ac:dyDescent="0.2">
      <c r="A69" s="47"/>
      <c r="B69" s="47"/>
      <c r="C69" s="47" t="s">
        <v>240</v>
      </c>
      <c r="D69" s="48" t="s">
        <v>241</v>
      </c>
      <c r="E69" s="49">
        <f>Source!AQ30</f>
        <v>1.34</v>
      </c>
      <c r="F69" s="50"/>
      <c r="G69" s="51" t="str">
        <f>Source!DI30</f>
        <v>)*1,2</v>
      </c>
      <c r="H69" s="49">
        <f>Source!AV30</f>
        <v>1.0469999999999999</v>
      </c>
      <c r="I69" s="50">
        <f>Source!U30</f>
        <v>6.7343039999999998</v>
      </c>
      <c r="J69" s="49"/>
      <c r="K69" s="50"/>
      <c r="AB69" s="45">
        <f>I69</f>
        <v>6.7343039999999998</v>
      </c>
    </row>
    <row r="70" spans="1:28" ht="15" x14ac:dyDescent="0.25">
      <c r="A70" s="52"/>
      <c r="B70" s="52"/>
      <c r="C70" s="53" t="s">
        <v>242</v>
      </c>
      <c r="D70" s="52"/>
      <c r="E70" s="52"/>
      <c r="F70" s="52"/>
      <c r="G70" s="52"/>
      <c r="H70" s="54">
        <f>I62+I63+I65+I66+I67+I68</f>
        <v>326.82</v>
      </c>
      <c r="I70" s="54"/>
      <c r="J70" s="54">
        <f>K62+K63+K65+K66+K67+K68</f>
        <v>5849.61</v>
      </c>
      <c r="K70" s="54"/>
      <c r="O70" s="45">
        <f>I62+I63+I65+I66+I67+I68</f>
        <v>326.82</v>
      </c>
      <c r="P70" s="45">
        <f>K62+K63+K65+K66+K67+K68</f>
        <v>5849.61</v>
      </c>
      <c r="X70">
        <f>IF(Source!BI30&lt;=1,I62+I63+I65+I66+I67+I68-0, 0)</f>
        <v>0</v>
      </c>
      <c r="Y70">
        <f>IF(Source!BI30=2,I62+I63+I65+I66+I67+I68-0, 0)</f>
        <v>326.82</v>
      </c>
      <c r="Z70">
        <f>IF(Source!BI30=3,I62+I63+I65+I66+I67+I68-0, 0)</f>
        <v>0</v>
      </c>
      <c r="AA70">
        <f>IF(Source!BI30=4,I62+I63+I65+I66+I67+I68,0)</f>
        <v>0</v>
      </c>
    </row>
    <row r="72" spans="1:28" ht="65.25" x14ac:dyDescent="0.2">
      <c r="A72" s="40">
        <v>4</v>
      </c>
      <c r="B72" s="40" t="s">
        <v>245</v>
      </c>
      <c r="C72" s="40" t="s">
        <v>38</v>
      </c>
      <c r="D72" s="41" t="str">
        <f>Source!H31</f>
        <v>1  ШТ.</v>
      </c>
      <c r="E72" s="10">
        <f>Source!I31</f>
        <v>4</v>
      </c>
      <c r="F72" s="43"/>
      <c r="G72" s="42"/>
      <c r="H72" s="10"/>
      <c r="I72" s="43"/>
      <c r="J72" s="10"/>
      <c r="K72" s="43"/>
      <c r="Q72">
        <f>ROUND((Source!DN31/100)*ROUND((ROUND((Source!AF31*Source!AV31*Source!I31),2)),2), 2)</f>
        <v>15.87</v>
      </c>
      <c r="R72">
        <f>Source!X31</f>
        <v>339.73</v>
      </c>
      <c r="S72">
        <f>ROUND((Source!DO31/100)*ROUND((ROUND((Source!AF31*Source!AV31*Source!I31),2)),2), 2)</f>
        <v>9.92</v>
      </c>
      <c r="T72">
        <f>Source!Y31</f>
        <v>151.4</v>
      </c>
      <c r="U72">
        <f>ROUND((175/100)*ROUND((ROUND((Source!AE31*Source!AV31*Source!I31),2)),2), 2)</f>
        <v>0</v>
      </c>
      <c r="V72">
        <f>ROUND((160/100)*ROUND(ROUND((ROUND((Source!AE31*Source!AV31*Source!I31),2)*Source!BS31),2), 2), 2)</f>
        <v>0</v>
      </c>
    </row>
    <row r="73" spans="1:28" ht="14.25" x14ac:dyDescent="0.2">
      <c r="A73" s="40"/>
      <c r="B73" s="40"/>
      <c r="C73" s="40" t="s">
        <v>232</v>
      </c>
      <c r="D73" s="41"/>
      <c r="E73" s="10"/>
      <c r="F73" s="43">
        <f>Source!AO31</f>
        <v>2.82</v>
      </c>
      <c r="G73" s="42" t="str">
        <f>Source!DG31</f>
        <v>)*1,2</v>
      </c>
      <c r="H73" s="10">
        <f>Source!AV31</f>
        <v>1.0469999999999999</v>
      </c>
      <c r="I73" s="43">
        <f>ROUND((ROUND((Source!AF31*Source!AV31*Source!I31),2)),2)</f>
        <v>14.17</v>
      </c>
      <c r="J73" s="10">
        <f>IF(Source!BA31&lt;&gt; 0, Source!BA31, 1)</f>
        <v>26.06</v>
      </c>
      <c r="K73" s="43">
        <f>Source!S31</f>
        <v>369.27</v>
      </c>
      <c r="W73">
        <f>I73</f>
        <v>14.17</v>
      </c>
    </row>
    <row r="74" spans="1:28" ht="14.25" x14ac:dyDescent="0.2">
      <c r="A74" s="40"/>
      <c r="B74" s="40"/>
      <c r="C74" s="40" t="s">
        <v>235</v>
      </c>
      <c r="D74" s="41"/>
      <c r="E74" s="10"/>
      <c r="F74" s="43">
        <f>Source!AL31</f>
        <v>0.05</v>
      </c>
      <c r="G74" s="42" t="str">
        <f>Source!DD31</f>
        <v/>
      </c>
      <c r="H74" s="10">
        <f>Source!AW31</f>
        <v>1</v>
      </c>
      <c r="I74" s="43">
        <f>ROUND((ROUND((Source!AC31*Source!AW31*Source!I31),2)),2)</f>
        <v>0.2</v>
      </c>
      <c r="J74" s="10">
        <f>IF(Source!BC31&lt;&gt; 0, Source!BC31, 1)</f>
        <v>7</v>
      </c>
      <c r="K74" s="43">
        <f>Source!P31</f>
        <v>1.4</v>
      </c>
    </row>
    <row r="75" spans="1:28" ht="14.25" x14ac:dyDescent="0.2">
      <c r="A75" s="40"/>
      <c r="B75" s="40"/>
      <c r="C75" s="40" t="s">
        <v>236</v>
      </c>
      <c r="D75" s="41" t="s">
        <v>237</v>
      </c>
      <c r="E75" s="10">
        <f>Source!DN31</f>
        <v>112</v>
      </c>
      <c r="F75" s="43"/>
      <c r="G75" s="42"/>
      <c r="H75" s="10"/>
      <c r="I75" s="43">
        <f>SUM(Q72:Q74)</f>
        <v>15.87</v>
      </c>
      <c r="J75" s="10">
        <f>Source!BZ31</f>
        <v>92</v>
      </c>
      <c r="K75" s="43">
        <f>SUM(R72:R74)</f>
        <v>339.73</v>
      </c>
    </row>
    <row r="76" spans="1:28" ht="14.25" x14ac:dyDescent="0.2">
      <c r="A76" s="40"/>
      <c r="B76" s="40"/>
      <c r="C76" s="40" t="s">
        <v>238</v>
      </c>
      <c r="D76" s="41" t="s">
        <v>237</v>
      </c>
      <c r="E76" s="10">
        <f>Source!DO31</f>
        <v>70</v>
      </c>
      <c r="F76" s="43"/>
      <c r="G76" s="42"/>
      <c r="H76" s="10"/>
      <c r="I76" s="43">
        <f>SUM(S72:S75)</f>
        <v>9.92</v>
      </c>
      <c r="J76" s="10">
        <f>Source!CA31</f>
        <v>41</v>
      </c>
      <c r="K76" s="43">
        <f>SUM(T72:T75)</f>
        <v>151.4</v>
      </c>
    </row>
    <row r="77" spans="1:28" ht="14.25" x14ac:dyDescent="0.2">
      <c r="A77" s="47"/>
      <c r="B77" s="47"/>
      <c r="C77" s="47" t="s">
        <v>240</v>
      </c>
      <c r="D77" s="48" t="s">
        <v>241</v>
      </c>
      <c r="E77" s="49">
        <f>Source!AQ31</f>
        <v>0.22</v>
      </c>
      <c r="F77" s="50"/>
      <c r="G77" s="51" t="str">
        <f>Source!DI31</f>
        <v>)*1,2</v>
      </c>
      <c r="H77" s="49">
        <f>Source!AV31</f>
        <v>1.0469999999999999</v>
      </c>
      <c r="I77" s="50">
        <f>Source!U31</f>
        <v>1.1056319999999999</v>
      </c>
      <c r="J77" s="49"/>
      <c r="K77" s="50"/>
      <c r="AB77" s="45">
        <f>I77</f>
        <v>1.1056319999999999</v>
      </c>
    </row>
    <row r="78" spans="1:28" ht="15" x14ac:dyDescent="0.25">
      <c r="A78" s="52"/>
      <c r="B78" s="52"/>
      <c r="C78" s="53" t="s">
        <v>242</v>
      </c>
      <c r="D78" s="52"/>
      <c r="E78" s="52"/>
      <c r="F78" s="52"/>
      <c r="G78" s="52"/>
      <c r="H78" s="54">
        <f>I73+I74+I75+I76</f>
        <v>40.159999999999997</v>
      </c>
      <c r="I78" s="54"/>
      <c r="J78" s="54">
        <f>K73+K74+K75+K76</f>
        <v>861.8</v>
      </c>
      <c r="K78" s="54"/>
      <c r="O78" s="45">
        <f>I73+I74+I75+I76</f>
        <v>40.159999999999997</v>
      </c>
      <c r="P78" s="45">
        <f>K73+K74+K75+K76</f>
        <v>861.8</v>
      </c>
      <c r="X78">
        <f>IF(Source!BI31&lt;=1,I73+I74+I75+I76-0, 0)</f>
        <v>0</v>
      </c>
      <c r="Y78">
        <f>IF(Source!BI31=2,I73+I74+I75+I76-0, 0)</f>
        <v>40.159999999999997</v>
      </c>
      <c r="Z78">
        <f>IF(Source!BI31=3,I73+I74+I75+I76-0, 0)</f>
        <v>0</v>
      </c>
      <c r="AA78">
        <f>IF(Source!BI31=4,I73+I74+I75+I76,0)</f>
        <v>0</v>
      </c>
    </row>
    <row r="80" spans="1:28" ht="65.25" x14ac:dyDescent="0.2">
      <c r="A80" s="40">
        <v>5</v>
      </c>
      <c r="B80" s="40" t="s">
        <v>246</v>
      </c>
      <c r="C80" s="40" t="s">
        <v>44</v>
      </c>
      <c r="D80" s="41" t="str">
        <f>Source!H32</f>
        <v>1  ШТ.</v>
      </c>
      <c r="E80" s="10">
        <f>Source!I32</f>
        <v>7</v>
      </c>
      <c r="F80" s="43"/>
      <c r="G80" s="42"/>
      <c r="H80" s="10"/>
      <c r="I80" s="43"/>
      <c r="J80" s="10"/>
      <c r="K80" s="43"/>
      <c r="Q80">
        <f>ROUND((Source!DN32/100)*ROUND((ROUND((Source!AF32*Source!AV32*Source!I32),2)),2), 2)</f>
        <v>61.76</v>
      </c>
      <c r="R80">
        <f>Source!X32</f>
        <v>1321.99</v>
      </c>
      <c r="S80">
        <f>ROUND((Source!DO32/100)*ROUND((ROUND((Source!AF32*Source!AV32*Source!I32),2)),2), 2)</f>
        <v>38.6</v>
      </c>
      <c r="T80">
        <f>Source!Y32</f>
        <v>589.15</v>
      </c>
      <c r="U80">
        <f>ROUND((175/100)*ROUND((ROUND((Source!AE32*Source!AV32*Source!I32),2)),2), 2)</f>
        <v>0</v>
      </c>
      <c r="V80">
        <f>ROUND((160/100)*ROUND(ROUND((ROUND((Source!AE32*Source!AV32*Source!I32),2)*Source!BS32),2), 2), 2)</f>
        <v>0</v>
      </c>
    </row>
    <row r="81" spans="1:28" ht="14.25" x14ac:dyDescent="0.2">
      <c r="A81" s="40"/>
      <c r="B81" s="40"/>
      <c r="C81" s="40" t="s">
        <v>232</v>
      </c>
      <c r="D81" s="41"/>
      <c r="E81" s="10"/>
      <c r="F81" s="43">
        <f>Source!AO32</f>
        <v>6.27</v>
      </c>
      <c r="G81" s="42" t="str">
        <f>Source!DG32</f>
        <v>)*1,2</v>
      </c>
      <c r="H81" s="10">
        <f>Source!AV32</f>
        <v>1.0469999999999999</v>
      </c>
      <c r="I81" s="43">
        <f>ROUND((ROUND((Source!AF32*Source!AV32*Source!I32),2)),2)</f>
        <v>55.14</v>
      </c>
      <c r="J81" s="10">
        <f>IF(Source!BA32&lt;&gt; 0, Source!BA32, 1)</f>
        <v>26.06</v>
      </c>
      <c r="K81" s="43">
        <f>Source!S32</f>
        <v>1436.95</v>
      </c>
      <c r="W81">
        <f>I81</f>
        <v>55.14</v>
      </c>
    </row>
    <row r="82" spans="1:28" ht="14.25" x14ac:dyDescent="0.2">
      <c r="A82" s="40"/>
      <c r="B82" s="40"/>
      <c r="C82" s="40" t="s">
        <v>235</v>
      </c>
      <c r="D82" s="41"/>
      <c r="E82" s="10"/>
      <c r="F82" s="43">
        <f>Source!AL32</f>
        <v>0.13</v>
      </c>
      <c r="G82" s="42" t="str">
        <f>Source!DD32</f>
        <v/>
      </c>
      <c r="H82" s="10">
        <f>Source!AW32</f>
        <v>1</v>
      </c>
      <c r="I82" s="43">
        <f>ROUND((ROUND((Source!AC32*Source!AW32*Source!I32),2)),2)</f>
        <v>0.91</v>
      </c>
      <c r="J82" s="10">
        <f>IF(Source!BC32&lt;&gt; 0, Source!BC32, 1)</f>
        <v>7</v>
      </c>
      <c r="K82" s="43">
        <f>Source!P32</f>
        <v>6.37</v>
      </c>
    </row>
    <row r="83" spans="1:28" ht="14.25" x14ac:dyDescent="0.2">
      <c r="A83" s="40"/>
      <c r="B83" s="40"/>
      <c r="C83" s="40" t="s">
        <v>236</v>
      </c>
      <c r="D83" s="41" t="s">
        <v>237</v>
      </c>
      <c r="E83" s="10">
        <f>Source!DN32</f>
        <v>112</v>
      </c>
      <c r="F83" s="43"/>
      <c r="G83" s="42"/>
      <c r="H83" s="10"/>
      <c r="I83" s="43">
        <f>SUM(Q80:Q82)</f>
        <v>61.76</v>
      </c>
      <c r="J83" s="10">
        <f>Source!BZ32</f>
        <v>92</v>
      </c>
      <c r="K83" s="43">
        <f>SUM(R80:R82)</f>
        <v>1321.99</v>
      </c>
    </row>
    <row r="84" spans="1:28" ht="14.25" x14ac:dyDescent="0.2">
      <c r="A84" s="40"/>
      <c r="B84" s="40"/>
      <c r="C84" s="40" t="s">
        <v>238</v>
      </c>
      <c r="D84" s="41" t="s">
        <v>237</v>
      </c>
      <c r="E84" s="10">
        <f>Source!DO32</f>
        <v>70</v>
      </c>
      <c r="F84" s="43"/>
      <c r="G84" s="42"/>
      <c r="H84" s="10"/>
      <c r="I84" s="43">
        <f>SUM(S80:S83)</f>
        <v>38.6</v>
      </c>
      <c r="J84" s="10">
        <f>Source!CA32</f>
        <v>41</v>
      </c>
      <c r="K84" s="43">
        <f>SUM(T80:T83)</f>
        <v>589.15</v>
      </c>
    </row>
    <row r="85" spans="1:28" ht="14.25" x14ac:dyDescent="0.2">
      <c r="A85" s="47"/>
      <c r="B85" s="47"/>
      <c r="C85" s="47" t="s">
        <v>240</v>
      </c>
      <c r="D85" s="48" t="s">
        <v>241</v>
      </c>
      <c r="E85" s="49">
        <f>Source!AQ32</f>
        <v>0.49</v>
      </c>
      <c r="F85" s="50"/>
      <c r="G85" s="51" t="str">
        <f>Source!DI32</f>
        <v>)*1,2</v>
      </c>
      <c r="H85" s="49">
        <f>Source!AV32</f>
        <v>1.0469999999999999</v>
      </c>
      <c r="I85" s="50">
        <f>Source!U32</f>
        <v>4.3094519999999994</v>
      </c>
      <c r="J85" s="49"/>
      <c r="K85" s="50"/>
      <c r="AB85" s="45">
        <f>I85</f>
        <v>4.3094519999999994</v>
      </c>
    </row>
    <row r="86" spans="1:28" ht="15" x14ac:dyDescent="0.25">
      <c r="A86" s="52"/>
      <c r="B86" s="52"/>
      <c r="C86" s="53" t="s">
        <v>242</v>
      </c>
      <c r="D86" s="52"/>
      <c r="E86" s="52"/>
      <c r="F86" s="52"/>
      <c r="G86" s="52"/>
      <c r="H86" s="54">
        <f>I81+I82+I83+I84</f>
        <v>156.41</v>
      </c>
      <c r="I86" s="54"/>
      <c r="J86" s="54">
        <f>K81+K82+K83+K84</f>
        <v>3354.46</v>
      </c>
      <c r="K86" s="54"/>
      <c r="O86" s="45">
        <f>I81+I82+I83+I84</f>
        <v>156.41</v>
      </c>
      <c r="P86" s="45">
        <f>K81+K82+K83+K84</f>
        <v>3354.46</v>
      </c>
      <c r="X86">
        <f>IF(Source!BI32&lt;=1,I81+I82+I83+I84-0, 0)</f>
        <v>0</v>
      </c>
      <c r="Y86">
        <f>IF(Source!BI32=2,I81+I82+I83+I84-0, 0)</f>
        <v>156.41</v>
      </c>
      <c r="Z86">
        <f>IF(Source!BI32=3,I81+I82+I83+I84-0, 0)</f>
        <v>0</v>
      </c>
      <c r="AA86">
        <f>IF(Source!BI32=4,I81+I82+I83+I84,0)</f>
        <v>0</v>
      </c>
    </row>
    <row r="88" spans="1:28" ht="65.25" x14ac:dyDescent="0.2">
      <c r="A88" s="40">
        <v>6</v>
      </c>
      <c r="B88" s="40" t="s">
        <v>247</v>
      </c>
      <c r="C88" s="40" t="s">
        <v>48</v>
      </c>
      <c r="D88" s="41" t="str">
        <f>Source!H33</f>
        <v>1  ШТ.</v>
      </c>
      <c r="E88" s="10">
        <f>Source!I33</f>
        <v>2</v>
      </c>
      <c r="F88" s="43"/>
      <c r="G88" s="42"/>
      <c r="H88" s="10"/>
      <c r="I88" s="43"/>
      <c r="J88" s="10"/>
      <c r="K88" s="43"/>
      <c r="Q88">
        <f>ROUND((Source!DN33/100)*ROUND((ROUND((Source!AF33*Source!AV33*Source!I33),2)),2), 2)</f>
        <v>380.55</v>
      </c>
      <c r="R88">
        <f>Source!X33</f>
        <v>8146.3</v>
      </c>
      <c r="S88">
        <f>ROUND((Source!DO33/100)*ROUND((ROUND((Source!AF33*Source!AV33*Source!I33),2)),2), 2)</f>
        <v>237.85</v>
      </c>
      <c r="T88">
        <f>Source!Y33</f>
        <v>3807.51</v>
      </c>
      <c r="U88">
        <f>ROUND((175/100)*ROUND((ROUND((Source!AE33*Source!AV33*Source!I33),2)),2), 2)</f>
        <v>29.73</v>
      </c>
      <c r="V88">
        <f>ROUND((160/100)*ROUND(ROUND((ROUND((Source!AE33*Source!AV33*Source!I33),2)*Source!BS33),2), 2), 2)</f>
        <v>708.42</v>
      </c>
    </row>
    <row r="89" spans="1:28" ht="14.25" x14ac:dyDescent="0.2">
      <c r="A89" s="40"/>
      <c r="B89" s="40"/>
      <c r="C89" s="40" t="s">
        <v>232</v>
      </c>
      <c r="D89" s="41"/>
      <c r="E89" s="10"/>
      <c r="F89" s="43">
        <f>Source!AO33</f>
        <v>135.22</v>
      </c>
      <c r="G89" s="42" t="str">
        <f>Source!DG33</f>
        <v>)*1,2</v>
      </c>
      <c r="H89" s="10">
        <f>Source!AV33</f>
        <v>1.0469999999999999</v>
      </c>
      <c r="I89" s="43">
        <f>ROUND((ROUND((Source!AF33*Source!AV33*Source!I33),2)),2)</f>
        <v>339.78</v>
      </c>
      <c r="J89" s="10">
        <f>IF(Source!BA33&lt;&gt; 0, Source!BA33, 1)</f>
        <v>26.06</v>
      </c>
      <c r="K89" s="43">
        <f>Source!S33</f>
        <v>8854.67</v>
      </c>
      <c r="W89">
        <f>I89</f>
        <v>339.78</v>
      </c>
    </row>
    <row r="90" spans="1:28" ht="14.25" x14ac:dyDescent="0.2">
      <c r="A90" s="40"/>
      <c r="B90" s="40"/>
      <c r="C90" s="40" t="s">
        <v>233</v>
      </c>
      <c r="D90" s="41"/>
      <c r="E90" s="10"/>
      <c r="F90" s="43">
        <f>Source!AM33</f>
        <v>29.2</v>
      </c>
      <c r="G90" s="42" t="str">
        <f>Source!DE33</f>
        <v>)*1,2</v>
      </c>
      <c r="H90" s="10">
        <f>Source!AV33</f>
        <v>1.0469999999999999</v>
      </c>
      <c r="I90" s="43">
        <f>(ROUND((ROUND((((Source!ET33*1.2))*Source!AV33*Source!I33),2)),2)+ROUND((ROUND(((Source!AE33-((Source!EU33*1.2)))*Source!AV33*Source!I33),2)),2))</f>
        <v>73.37</v>
      </c>
      <c r="J90" s="10">
        <f>IF(Source!BB33&lt;&gt; 0, Source!BB33, 1)</f>
        <v>11.12</v>
      </c>
      <c r="K90" s="43">
        <f>Source!Q33</f>
        <v>815.87</v>
      </c>
    </row>
    <row r="91" spans="1:28" ht="14.25" x14ac:dyDescent="0.2">
      <c r="A91" s="40"/>
      <c r="B91" s="40"/>
      <c r="C91" s="40" t="s">
        <v>234</v>
      </c>
      <c r="D91" s="41"/>
      <c r="E91" s="10"/>
      <c r="F91" s="43">
        <f>Source!AN33</f>
        <v>6.76</v>
      </c>
      <c r="G91" s="42" t="str">
        <f>Source!DF33</f>
        <v>)*1,2</v>
      </c>
      <c r="H91" s="10">
        <f>Source!AV33</f>
        <v>1.0469999999999999</v>
      </c>
      <c r="I91" s="44">
        <f>ROUND((ROUND((Source!AE33*Source!AV33*Source!I33),2)),2)</f>
        <v>16.989999999999998</v>
      </c>
      <c r="J91" s="10">
        <f>IF(Source!BS33&lt;&gt; 0, Source!BS33, 1)</f>
        <v>26.06</v>
      </c>
      <c r="K91" s="44">
        <f>Source!R33</f>
        <v>442.76</v>
      </c>
      <c r="W91">
        <f>I91</f>
        <v>16.989999999999998</v>
      </c>
    </row>
    <row r="92" spans="1:28" ht="14.25" x14ac:dyDescent="0.2">
      <c r="A92" s="40"/>
      <c r="B92" s="40"/>
      <c r="C92" s="40" t="s">
        <v>235</v>
      </c>
      <c r="D92" s="41"/>
      <c r="E92" s="10"/>
      <c r="F92" s="43">
        <f>Source!AL33</f>
        <v>5.1100000000000003</v>
      </c>
      <c r="G92" s="42" t="str">
        <f>Source!DD33</f>
        <v/>
      </c>
      <c r="H92" s="10">
        <f>Source!AW33</f>
        <v>1</v>
      </c>
      <c r="I92" s="43">
        <f>ROUND((ROUND((Source!AC33*Source!AW33*Source!I33),2)),2)</f>
        <v>10.220000000000001</v>
      </c>
      <c r="J92" s="10">
        <f>IF(Source!BC33&lt;&gt; 0, Source!BC33, 1)</f>
        <v>6.98</v>
      </c>
      <c r="K92" s="43">
        <f>Source!P33</f>
        <v>71.34</v>
      </c>
    </row>
    <row r="93" spans="1:28" ht="14.25" x14ac:dyDescent="0.2">
      <c r="A93" s="40"/>
      <c r="B93" s="40"/>
      <c r="C93" s="40" t="s">
        <v>236</v>
      </c>
      <c r="D93" s="41" t="s">
        <v>237</v>
      </c>
      <c r="E93" s="10">
        <f>Source!DN33</f>
        <v>112</v>
      </c>
      <c r="F93" s="43"/>
      <c r="G93" s="42"/>
      <c r="H93" s="10"/>
      <c r="I93" s="43">
        <f>SUM(Q88:Q92)</f>
        <v>380.55</v>
      </c>
      <c r="J93" s="10">
        <f>Source!BZ33</f>
        <v>92</v>
      </c>
      <c r="K93" s="43">
        <f>SUM(R88:R92)</f>
        <v>8146.3</v>
      </c>
    </row>
    <row r="94" spans="1:28" ht="14.25" x14ac:dyDescent="0.2">
      <c r="A94" s="40"/>
      <c r="B94" s="40"/>
      <c r="C94" s="40" t="s">
        <v>238</v>
      </c>
      <c r="D94" s="41" t="s">
        <v>237</v>
      </c>
      <c r="E94" s="10">
        <f>Source!DO33</f>
        <v>70</v>
      </c>
      <c r="F94" s="43"/>
      <c r="G94" s="42"/>
      <c r="H94" s="10"/>
      <c r="I94" s="43">
        <f>SUM(S88:S93)</f>
        <v>237.85</v>
      </c>
      <c r="J94" s="10">
        <f>Source!CA33</f>
        <v>43</v>
      </c>
      <c r="K94" s="43">
        <f>SUM(T88:T93)</f>
        <v>3807.51</v>
      </c>
    </row>
    <row r="95" spans="1:28" ht="14.25" x14ac:dyDescent="0.2">
      <c r="A95" s="40"/>
      <c r="B95" s="40"/>
      <c r="C95" s="40" t="s">
        <v>239</v>
      </c>
      <c r="D95" s="41" t="s">
        <v>237</v>
      </c>
      <c r="E95" s="10">
        <f>175</f>
        <v>175</v>
      </c>
      <c r="F95" s="43"/>
      <c r="G95" s="42"/>
      <c r="H95" s="10"/>
      <c r="I95" s="43">
        <f>SUM(U88:U94)</f>
        <v>29.73</v>
      </c>
      <c r="J95" s="10">
        <f>160</f>
        <v>160</v>
      </c>
      <c r="K95" s="43">
        <f>SUM(V88:V94)</f>
        <v>708.42</v>
      </c>
    </row>
    <row r="96" spans="1:28" ht="14.25" x14ac:dyDescent="0.2">
      <c r="A96" s="47"/>
      <c r="B96" s="47"/>
      <c r="C96" s="47" t="s">
        <v>240</v>
      </c>
      <c r="D96" s="48" t="s">
        <v>241</v>
      </c>
      <c r="E96" s="49">
        <f>Source!AQ33</f>
        <v>9.3000000000000007</v>
      </c>
      <c r="F96" s="50"/>
      <c r="G96" s="51" t="str">
        <f>Source!DI33</f>
        <v>)*1,2</v>
      </c>
      <c r="H96" s="49">
        <f>Source!AV33</f>
        <v>1.0469999999999999</v>
      </c>
      <c r="I96" s="50">
        <f>Source!U33</f>
        <v>23.369039999999998</v>
      </c>
      <c r="J96" s="49"/>
      <c r="K96" s="50"/>
      <c r="AB96" s="45">
        <f>I96</f>
        <v>23.369039999999998</v>
      </c>
    </row>
    <row r="97" spans="1:28" ht="15" x14ac:dyDescent="0.25">
      <c r="A97" s="52"/>
      <c r="B97" s="52"/>
      <c r="C97" s="53" t="s">
        <v>242</v>
      </c>
      <c r="D97" s="52"/>
      <c r="E97" s="52"/>
      <c r="F97" s="52"/>
      <c r="G97" s="52"/>
      <c r="H97" s="54">
        <f>I89+I90+I92+I93+I94+I95</f>
        <v>1071.5</v>
      </c>
      <c r="I97" s="54"/>
      <c r="J97" s="54">
        <f>K89+K90+K92+K93+K94+K95</f>
        <v>22404.11</v>
      </c>
      <c r="K97" s="54"/>
      <c r="O97" s="45">
        <f>I89+I90+I92+I93+I94+I95</f>
        <v>1071.5</v>
      </c>
      <c r="P97" s="45">
        <f>K89+K90+K92+K93+K94+K95</f>
        <v>22404.11</v>
      </c>
      <c r="X97">
        <f>IF(Source!BI33&lt;=1,I89+I90+I92+I93+I94+I95-0, 0)</f>
        <v>0</v>
      </c>
      <c r="Y97">
        <f>IF(Source!BI33=2,I89+I90+I92+I93+I94+I95-0, 0)</f>
        <v>1071.5</v>
      </c>
      <c r="Z97">
        <f>IF(Source!BI33=3,I89+I90+I92+I93+I94+I95-0, 0)</f>
        <v>0</v>
      </c>
      <c r="AA97">
        <f>IF(Source!BI33=4,I89+I90+I92+I93+I94+I95,0)</f>
        <v>0</v>
      </c>
    </row>
    <row r="99" spans="1:28" ht="71.25" x14ac:dyDescent="0.2">
      <c r="A99" s="40">
        <v>7</v>
      </c>
      <c r="B99" s="40" t="s">
        <v>248</v>
      </c>
      <c r="C99" s="40" t="s">
        <v>54</v>
      </c>
      <c r="D99" s="41" t="str">
        <f>Source!H34</f>
        <v>100 М КАБЕЛЯ</v>
      </c>
      <c r="E99" s="10">
        <f>Source!I34</f>
        <v>0.2</v>
      </c>
      <c r="F99" s="43"/>
      <c r="G99" s="42"/>
      <c r="H99" s="10"/>
      <c r="I99" s="43"/>
      <c r="J99" s="10"/>
      <c r="K99" s="43"/>
      <c r="Q99">
        <f>ROUND((Source!DN34/100)*ROUND((ROUND((Source!AF34*Source!AV34*Source!I34),2)),2), 2)</f>
        <v>35.36</v>
      </c>
      <c r="R99">
        <f>Source!X34</f>
        <v>756.89</v>
      </c>
      <c r="S99">
        <f>ROUND((Source!DO34/100)*ROUND((ROUND((Source!AF34*Source!AV34*Source!I34),2)),2), 2)</f>
        <v>22.1</v>
      </c>
      <c r="T99">
        <f>Source!Y34</f>
        <v>353.77</v>
      </c>
      <c r="U99">
        <f>ROUND((175/100)*ROUND((ROUND((Source!AE34*Source!AV34*Source!I34),2)),2), 2)</f>
        <v>19.829999999999998</v>
      </c>
      <c r="V99">
        <f>ROUND((160/100)*ROUND(ROUND((ROUND((Source!AE34*Source!AV34*Source!I34),2)*Source!BS34),2), 2), 2)</f>
        <v>472.42</v>
      </c>
    </row>
    <row r="100" spans="1:28" x14ac:dyDescent="0.2">
      <c r="C100" s="55" t="str">
        <f>"Объем: "&amp;Source!I34&amp;"=20/"&amp;"100"</f>
        <v>Объем: 0,2=20/100</v>
      </c>
    </row>
    <row r="101" spans="1:28" ht="14.25" x14ac:dyDescent="0.2">
      <c r="A101" s="40"/>
      <c r="B101" s="40"/>
      <c r="C101" s="40" t="s">
        <v>232</v>
      </c>
      <c r="D101" s="41"/>
      <c r="E101" s="10"/>
      <c r="F101" s="43">
        <f>Source!AO34</f>
        <v>123.3</v>
      </c>
      <c r="G101" s="42" t="str">
        <f>Source!DG34</f>
        <v>)*1,2</v>
      </c>
      <c r="H101" s="10">
        <f>Source!AV34</f>
        <v>1.0669999999999999</v>
      </c>
      <c r="I101" s="43">
        <f>ROUND((ROUND((Source!AF34*Source!AV34*Source!I34),2)),2)</f>
        <v>31.57</v>
      </c>
      <c r="J101" s="10">
        <f>IF(Source!BA34&lt;&gt; 0, Source!BA34, 1)</f>
        <v>26.06</v>
      </c>
      <c r="K101" s="43">
        <f>Source!S34</f>
        <v>822.71</v>
      </c>
      <c r="W101">
        <f>I101</f>
        <v>31.57</v>
      </c>
    </row>
    <row r="102" spans="1:28" ht="14.25" x14ac:dyDescent="0.2">
      <c r="A102" s="40"/>
      <c r="B102" s="40"/>
      <c r="C102" s="40" t="s">
        <v>233</v>
      </c>
      <c r="D102" s="41"/>
      <c r="E102" s="10"/>
      <c r="F102" s="43">
        <f>Source!AM34</f>
        <v>278.87</v>
      </c>
      <c r="G102" s="42" t="str">
        <f>Source!DE34</f>
        <v>)*1,2</v>
      </c>
      <c r="H102" s="10">
        <f>Source!AV34</f>
        <v>1.0669999999999999</v>
      </c>
      <c r="I102" s="43">
        <f>(ROUND((ROUND((((Source!ET34*1.2))*Source!AV34*Source!I34),2)),2)+ROUND((ROUND(((Source!AE34-((Source!EU34*1.2)))*Source!AV34*Source!I34),2)),2))</f>
        <v>71.41</v>
      </c>
      <c r="J102" s="10">
        <f>IF(Source!BB34&lt;&gt; 0, Source!BB34, 1)</f>
        <v>9.7100000000000009</v>
      </c>
      <c r="K102" s="43">
        <f>Source!Q34</f>
        <v>693.39</v>
      </c>
    </row>
    <row r="103" spans="1:28" ht="14.25" x14ac:dyDescent="0.2">
      <c r="A103" s="40"/>
      <c r="B103" s="40"/>
      <c r="C103" s="40" t="s">
        <v>234</v>
      </c>
      <c r="D103" s="41"/>
      <c r="E103" s="10"/>
      <c r="F103" s="43">
        <f>Source!AN34</f>
        <v>44.26</v>
      </c>
      <c r="G103" s="42" t="str">
        <f>Source!DF34</f>
        <v>)*1,2</v>
      </c>
      <c r="H103" s="10">
        <f>Source!AV34</f>
        <v>1.0669999999999999</v>
      </c>
      <c r="I103" s="44">
        <f>ROUND((ROUND((Source!AE34*Source!AV34*Source!I34),2)),2)</f>
        <v>11.33</v>
      </c>
      <c r="J103" s="10">
        <f>IF(Source!BS34&lt;&gt; 0, Source!BS34, 1)</f>
        <v>26.06</v>
      </c>
      <c r="K103" s="44">
        <f>Source!R34</f>
        <v>295.26</v>
      </c>
      <c r="W103">
        <f>I103</f>
        <v>11.33</v>
      </c>
    </row>
    <row r="104" spans="1:28" ht="14.25" x14ac:dyDescent="0.2">
      <c r="A104" s="40"/>
      <c r="B104" s="40"/>
      <c r="C104" s="40" t="s">
        <v>235</v>
      </c>
      <c r="D104" s="41"/>
      <c r="E104" s="10"/>
      <c r="F104" s="43">
        <f>Source!AL34</f>
        <v>26.95</v>
      </c>
      <c r="G104" s="42" t="str">
        <f>Source!DD34</f>
        <v/>
      </c>
      <c r="H104" s="10">
        <f>Source!AW34</f>
        <v>1.081</v>
      </c>
      <c r="I104" s="43">
        <f>ROUND((ROUND((Source!AC34*Source!AW34*Source!I34),2)),2)</f>
        <v>5.83</v>
      </c>
      <c r="J104" s="10">
        <f>IF(Source!BC34&lt;&gt; 0, Source!BC34, 1)</f>
        <v>6.98</v>
      </c>
      <c r="K104" s="43">
        <f>Source!P34</f>
        <v>40.69</v>
      </c>
    </row>
    <row r="105" spans="1:28" ht="14.25" x14ac:dyDescent="0.2">
      <c r="A105" s="40"/>
      <c r="B105" s="40"/>
      <c r="C105" s="40" t="s">
        <v>236</v>
      </c>
      <c r="D105" s="41" t="s">
        <v>237</v>
      </c>
      <c r="E105" s="10">
        <f>Source!DN34</f>
        <v>112</v>
      </c>
      <c r="F105" s="43"/>
      <c r="G105" s="42"/>
      <c r="H105" s="10"/>
      <c r="I105" s="43">
        <f>SUM(Q99:Q104)</f>
        <v>35.36</v>
      </c>
      <c r="J105" s="10">
        <f>Source!BZ34</f>
        <v>92</v>
      </c>
      <c r="K105" s="43">
        <f>SUM(R99:R104)</f>
        <v>756.89</v>
      </c>
    </row>
    <row r="106" spans="1:28" ht="14.25" x14ac:dyDescent="0.2">
      <c r="A106" s="40"/>
      <c r="B106" s="40"/>
      <c r="C106" s="40" t="s">
        <v>238</v>
      </c>
      <c r="D106" s="41" t="s">
        <v>237</v>
      </c>
      <c r="E106" s="10">
        <f>Source!DO34</f>
        <v>70</v>
      </c>
      <c r="F106" s="43"/>
      <c r="G106" s="42"/>
      <c r="H106" s="10"/>
      <c r="I106" s="43">
        <f>SUM(S99:S105)</f>
        <v>22.1</v>
      </c>
      <c r="J106" s="10">
        <f>Source!CA34</f>
        <v>43</v>
      </c>
      <c r="K106" s="43">
        <f>SUM(T99:T105)</f>
        <v>353.77</v>
      </c>
    </row>
    <row r="107" spans="1:28" ht="14.25" x14ac:dyDescent="0.2">
      <c r="A107" s="40"/>
      <c r="B107" s="40"/>
      <c r="C107" s="40" t="s">
        <v>239</v>
      </c>
      <c r="D107" s="41" t="s">
        <v>237</v>
      </c>
      <c r="E107" s="10">
        <f>175</f>
        <v>175</v>
      </c>
      <c r="F107" s="43"/>
      <c r="G107" s="42"/>
      <c r="H107" s="10"/>
      <c r="I107" s="43">
        <f>SUM(U99:U106)</f>
        <v>19.829999999999998</v>
      </c>
      <c r="J107" s="10">
        <f>160</f>
        <v>160</v>
      </c>
      <c r="K107" s="43">
        <f>SUM(V99:V106)</f>
        <v>472.42</v>
      </c>
    </row>
    <row r="108" spans="1:28" ht="14.25" x14ac:dyDescent="0.2">
      <c r="A108" s="47"/>
      <c r="B108" s="47"/>
      <c r="C108" s="47" t="s">
        <v>240</v>
      </c>
      <c r="D108" s="48" t="s">
        <v>241</v>
      </c>
      <c r="E108" s="49">
        <f>Source!AQ34</f>
        <v>10</v>
      </c>
      <c r="F108" s="50"/>
      <c r="G108" s="51" t="str">
        <f>Source!DI34</f>
        <v>)*1,2</v>
      </c>
      <c r="H108" s="49">
        <f>Source!AV34</f>
        <v>1.0669999999999999</v>
      </c>
      <c r="I108" s="50">
        <f>Source!U34</f>
        <v>2.5608</v>
      </c>
      <c r="J108" s="49"/>
      <c r="K108" s="50"/>
      <c r="AB108" s="45">
        <f>I108</f>
        <v>2.5608</v>
      </c>
    </row>
    <row r="109" spans="1:28" ht="15" x14ac:dyDescent="0.25">
      <c r="A109" s="52"/>
      <c r="B109" s="52"/>
      <c r="C109" s="53" t="s">
        <v>242</v>
      </c>
      <c r="D109" s="52"/>
      <c r="E109" s="52"/>
      <c r="F109" s="52"/>
      <c r="G109" s="52"/>
      <c r="H109" s="54">
        <f>I101+I102+I104+I105+I106+I107</f>
        <v>186.09999999999997</v>
      </c>
      <c r="I109" s="54"/>
      <c r="J109" s="54">
        <f>K101+K102+K104+K105+K106+K107</f>
        <v>3139.87</v>
      </c>
      <c r="K109" s="54"/>
      <c r="O109" s="45">
        <f>I101+I102+I104+I105+I106+I107</f>
        <v>186.09999999999997</v>
      </c>
      <c r="P109" s="45">
        <f>K101+K102+K104+K105+K106+K107</f>
        <v>3139.87</v>
      </c>
      <c r="X109">
        <f>IF(Source!BI34&lt;=1,I101+I102+I104+I105+I106+I107-0, 0)</f>
        <v>0</v>
      </c>
      <c r="Y109">
        <f>IF(Source!BI34=2,I101+I102+I104+I105+I106+I107-0, 0)</f>
        <v>186.09999999999997</v>
      </c>
      <c r="Z109">
        <f>IF(Source!BI34=3,I101+I102+I104+I105+I106+I107-0, 0)</f>
        <v>0</v>
      </c>
      <c r="AA109">
        <f>IF(Source!BI34=4,I101+I102+I104+I105+I106+I107,0)</f>
        <v>0</v>
      </c>
    </row>
    <row r="111" spans="1:28" ht="114" x14ac:dyDescent="0.2">
      <c r="A111" s="47">
        <v>8</v>
      </c>
      <c r="B111" s="47" t="str">
        <f>Source!F35</f>
        <v>1.23-1-398</v>
      </c>
      <c r="C111" s="47" t="s">
        <v>61</v>
      </c>
      <c r="D111" s="48" t="str">
        <f>Source!H35</f>
        <v>км</v>
      </c>
      <c r="E111" s="49">
        <f>Source!I35</f>
        <v>0.02</v>
      </c>
      <c r="F111" s="50">
        <f>Source!AL35</f>
        <v>38336.35</v>
      </c>
      <c r="G111" s="51" t="str">
        <f>Source!DD35</f>
        <v/>
      </c>
      <c r="H111" s="49">
        <f>Source!AW35</f>
        <v>1</v>
      </c>
      <c r="I111" s="50">
        <f>ROUND((ROUND((Source!AC35*Source!AW35*Source!I35),2)),2)</f>
        <v>766.73</v>
      </c>
      <c r="J111" s="49">
        <f>IF(Source!BC35&lt;&gt; 0, Source!BC35, 1)</f>
        <v>2.94</v>
      </c>
      <c r="K111" s="50">
        <f>Source!P35</f>
        <v>2254.19</v>
      </c>
      <c r="Q111">
        <f>ROUND((Source!DN35/100)*ROUND((ROUND((Source!AF35*Source!AV35*Source!I35),2)),2), 2)</f>
        <v>0</v>
      </c>
      <c r="R111">
        <f>Source!X35</f>
        <v>0</v>
      </c>
      <c r="S111">
        <f>ROUND((Source!DO35/100)*ROUND((ROUND((Source!AF35*Source!AV35*Source!I35),2)),2), 2)</f>
        <v>0</v>
      </c>
      <c r="T111">
        <f>Source!Y35</f>
        <v>0</v>
      </c>
      <c r="U111">
        <f>ROUND((175/100)*ROUND((ROUND((Source!AE35*Source!AV35*Source!I35),2)),2), 2)</f>
        <v>0</v>
      </c>
      <c r="V111">
        <f>ROUND((160/100)*ROUND(ROUND((ROUND((Source!AE35*Source!AV35*Source!I35),2)*Source!BS35),2), 2), 2)</f>
        <v>0</v>
      </c>
    </row>
    <row r="112" spans="1:28" ht="15" x14ac:dyDescent="0.25">
      <c r="A112" s="52"/>
      <c r="B112" s="52"/>
      <c r="C112" s="53" t="s">
        <v>242</v>
      </c>
      <c r="D112" s="52"/>
      <c r="E112" s="52"/>
      <c r="F112" s="52"/>
      <c r="G112" s="52"/>
      <c r="H112" s="54">
        <f>I111</f>
        <v>766.73</v>
      </c>
      <c r="I112" s="54"/>
      <c r="J112" s="54">
        <f>K111</f>
        <v>2254.19</v>
      </c>
      <c r="K112" s="54"/>
      <c r="O112" s="45">
        <f>I111</f>
        <v>766.73</v>
      </c>
      <c r="P112" s="45">
        <f>K111</f>
        <v>2254.19</v>
      </c>
      <c r="X112">
        <f>IF(Source!BI35&lt;=1,I111-0, 0)</f>
        <v>0</v>
      </c>
      <c r="Y112">
        <f>IF(Source!BI35=2,I111-0, 0)</f>
        <v>766.73</v>
      </c>
      <c r="Z112">
        <f>IF(Source!BI35=3,I111-0, 0)</f>
        <v>0</v>
      </c>
      <c r="AA112">
        <f>IF(Source!BI35=4,I111,0)</f>
        <v>0</v>
      </c>
    </row>
    <row r="114" spans="1:28" ht="65.25" x14ac:dyDescent="0.2">
      <c r="A114" s="40">
        <v>9</v>
      </c>
      <c r="B114" s="40" t="s">
        <v>249</v>
      </c>
      <c r="C114" s="40" t="s">
        <v>69</v>
      </c>
      <c r="D114" s="41" t="str">
        <f>Source!H36</f>
        <v>1  ШТ.</v>
      </c>
      <c r="E114" s="10">
        <f>Source!I36</f>
        <v>2</v>
      </c>
      <c r="F114" s="43"/>
      <c r="G114" s="42"/>
      <c r="H114" s="10"/>
      <c r="I114" s="43"/>
      <c r="J114" s="10"/>
      <c r="K114" s="43"/>
      <c r="Q114">
        <f>ROUND((Source!DN36/100)*ROUND((ROUND((Source!AF36*Source!AV36*Source!I36),2)),2), 2)</f>
        <v>9.0399999999999991</v>
      </c>
      <c r="R114">
        <f>Source!X36</f>
        <v>193.48</v>
      </c>
      <c r="S114">
        <f>ROUND((Source!DO36/100)*ROUND((ROUND((Source!AF36*Source!AV36*Source!I36),2)),2), 2)</f>
        <v>5.65</v>
      </c>
      <c r="T114">
        <f>Source!Y36</f>
        <v>90.43</v>
      </c>
      <c r="U114">
        <f>ROUND((175/100)*ROUND((ROUND((Source!AE36*Source!AV36*Source!I36),2)),2), 2)</f>
        <v>0</v>
      </c>
      <c r="V114">
        <f>ROUND((160/100)*ROUND(ROUND((ROUND((Source!AE36*Source!AV36*Source!I36),2)*Source!BS36),2), 2), 2)</f>
        <v>0</v>
      </c>
    </row>
    <row r="115" spans="1:28" ht="14.25" x14ac:dyDescent="0.2">
      <c r="A115" s="40"/>
      <c r="B115" s="40"/>
      <c r="C115" s="40" t="s">
        <v>232</v>
      </c>
      <c r="D115" s="41"/>
      <c r="E115" s="10"/>
      <c r="F115" s="43">
        <f>Source!AO36</f>
        <v>3.21</v>
      </c>
      <c r="G115" s="42" t="str">
        <f>Source!DG36</f>
        <v>)*1,2</v>
      </c>
      <c r="H115" s="10">
        <f>Source!AV36</f>
        <v>1.0469999999999999</v>
      </c>
      <c r="I115" s="43">
        <f>ROUND((ROUND((Source!AF36*Source!AV36*Source!I36),2)),2)</f>
        <v>8.07</v>
      </c>
      <c r="J115" s="10">
        <f>IF(Source!BA36&lt;&gt; 0, Source!BA36, 1)</f>
        <v>26.06</v>
      </c>
      <c r="K115" s="43">
        <f>Source!S36</f>
        <v>210.3</v>
      </c>
      <c r="W115">
        <f>I115</f>
        <v>8.07</v>
      </c>
    </row>
    <row r="116" spans="1:28" ht="14.25" x14ac:dyDescent="0.2">
      <c r="A116" s="40"/>
      <c r="B116" s="40"/>
      <c r="C116" s="40" t="s">
        <v>235</v>
      </c>
      <c r="D116" s="41"/>
      <c r="E116" s="10"/>
      <c r="F116" s="43">
        <f>Source!AL36</f>
        <v>3.64</v>
      </c>
      <c r="G116" s="42" t="str">
        <f>Source!DD36</f>
        <v/>
      </c>
      <c r="H116" s="10">
        <f>Source!AW36</f>
        <v>1</v>
      </c>
      <c r="I116" s="43">
        <f>ROUND((ROUND((Source!AC36*Source!AW36*Source!I36),2)),2)</f>
        <v>7.28</v>
      </c>
      <c r="J116" s="10">
        <f>IF(Source!BC36&lt;&gt; 0, Source!BC36, 1)</f>
        <v>6.98</v>
      </c>
      <c r="K116" s="43">
        <f>Source!P36</f>
        <v>50.81</v>
      </c>
    </row>
    <row r="117" spans="1:28" ht="14.25" x14ac:dyDescent="0.2">
      <c r="A117" s="40"/>
      <c r="B117" s="40"/>
      <c r="C117" s="40" t="s">
        <v>236</v>
      </c>
      <c r="D117" s="41" t="s">
        <v>237</v>
      </c>
      <c r="E117" s="10">
        <f>Source!DN36</f>
        <v>112</v>
      </c>
      <c r="F117" s="43"/>
      <c r="G117" s="42"/>
      <c r="H117" s="10"/>
      <c r="I117" s="43">
        <f>SUM(Q114:Q116)</f>
        <v>9.0399999999999991</v>
      </c>
      <c r="J117" s="10">
        <f>Source!BZ36</f>
        <v>92</v>
      </c>
      <c r="K117" s="43">
        <f>SUM(R114:R116)</f>
        <v>193.48</v>
      </c>
    </row>
    <row r="118" spans="1:28" ht="14.25" x14ac:dyDescent="0.2">
      <c r="A118" s="40"/>
      <c r="B118" s="40"/>
      <c r="C118" s="40" t="s">
        <v>238</v>
      </c>
      <c r="D118" s="41" t="s">
        <v>237</v>
      </c>
      <c r="E118" s="10">
        <f>Source!DO36</f>
        <v>70</v>
      </c>
      <c r="F118" s="43"/>
      <c r="G118" s="42"/>
      <c r="H118" s="10"/>
      <c r="I118" s="43">
        <f>SUM(S114:S117)</f>
        <v>5.65</v>
      </c>
      <c r="J118" s="10">
        <f>Source!CA36</f>
        <v>43</v>
      </c>
      <c r="K118" s="43">
        <f>SUM(T114:T117)</f>
        <v>90.43</v>
      </c>
    </row>
    <row r="119" spans="1:28" ht="14.25" x14ac:dyDescent="0.2">
      <c r="A119" s="47"/>
      <c r="B119" s="47"/>
      <c r="C119" s="47" t="s">
        <v>240</v>
      </c>
      <c r="D119" s="48" t="s">
        <v>241</v>
      </c>
      <c r="E119" s="49">
        <f>Source!AQ36</f>
        <v>0.26</v>
      </c>
      <c r="F119" s="50"/>
      <c r="G119" s="51" t="str">
        <f>Source!DI36</f>
        <v>)*1,2</v>
      </c>
      <c r="H119" s="49">
        <f>Source!AV36</f>
        <v>1.0469999999999999</v>
      </c>
      <c r="I119" s="50">
        <f>Source!U36</f>
        <v>0.65332799999999991</v>
      </c>
      <c r="J119" s="49"/>
      <c r="K119" s="50"/>
      <c r="AB119" s="45">
        <f>I119</f>
        <v>0.65332799999999991</v>
      </c>
    </row>
    <row r="120" spans="1:28" ht="15" x14ac:dyDescent="0.25">
      <c r="A120" s="52"/>
      <c r="B120" s="52"/>
      <c r="C120" s="53" t="s">
        <v>242</v>
      </c>
      <c r="D120" s="52"/>
      <c r="E120" s="52"/>
      <c r="F120" s="52"/>
      <c r="G120" s="52"/>
      <c r="H120" s="54">
        <f>I115+I116+I117+I118</f>
        <v>30.04</v>
      </c>
      <c r="I120" s="54"/>
      <c r="J120" s="54">
        <f>K115+K116+K117+K118</f>
        <v>545.02</v>
      </c>
      <c r="K120" s="54"/>
      <c r="O120" s="45">
        <f>I115+I116+I117+I118</f>
        <v>30.04</v>
      </c>
      <c r="P120" s="45">
        <f>K115+K116+K117+K118</f>
        <v>545.02</v>
      </c>
      <c r="X120">
        <f>IF(Source!BI36&lt;=1,I115+I116+I117+I118-0, 0)</f>
        <v>0</v>
      </c>
      <c r="Y120">
        <f>IF(Source!BI36=2,I115+I116+I117+I118-0, 0)</f>
        <v>30.04</v>
      </c>
      <c r="Z120">
        <f>IF(Source!BI36=3,I115+I116+I117+I118-0, 0)</f>
        <v>0</v>
      </c>
      <c r="AA120">
        <f>IF(Source!BI36=4,I115+I116+I117+I118,0)</f>
        <v>0</v>
      </c>
    </row>
    <row r="122" spans="1:28" ht="116.25" x14ac:dyDescent="0.2">
      <c r="A122" s="40">
        <v>10</v>
      </c>
      <c r="B122" s="40" t="s">
        <v>250</v>
      </c>
      <c r="C122" s="40" t="s">
        <v>75</v>
      </c>
      <c r="D122" s="41" t="str">
        <f>Source!H37</f>
        <v>100 М ТРАССЫ</v>
      </c>
      <c r="E122" s="10">
        <f>Source!I37</f>
        <v>0.02</v>
      </c>
      <c r="F122" s="43"/>
      <c r="G122" s="42"/>
      <c r="H122" s="10"/>
      <c r="I122" s="43"/>
      <c r="J122" s="10"/>
      <c r="K122" s="43"/>
      <c r="Q122">
        <f>ROUND((Source!DN37/100)*ROUND((ROUND((Source!AF37*Source!AV37*Source!I37),2)),2), 2)</f>
        <v>13.17</v>
      </c>
      <c r="R122">
        <f>Source!X37</f>
        <v>281.95</v>
      </c>
      <c r="S122">
        <f>ROUND((Source!DO37/100)*ROUND((ROUND((Source!AF37*Source!AV37*Source!I37),2)),2), 2)</f>
        <v>8.23</v>
      </c>
      <c r="T122">
        <f>Source!Y37</f>
        <v>131.78</v>
      </c>
      <c r="U122">
        <f>ROUND((175/100)*ROUND((ROUND((Source!AE37*Source!AV37*Source!I37),2)),2), 2)</f>
        <v>0.98</v>
      </c>
      <c r="V122">
        <f>ROUND((160/100)*ROUND(ROUND((ROUND((Source!AE37*Source!AV37*Source!I37),2)*Source!BS37),2), 2), 2)</f>
        <v>23.34</v>
      </c>
    </row>
    <row r="123" spans="1:28" x14ac:dyDescent="0.2">
      <c r="C123" s="55" t="str">
        <f>"Объем: "&amp;Source!I37&amp;"=2/"&amp;"100"</f>
        <v>Объем: 0,02=2/100</v>
      </c>
    </row>
    <row r="124" spans="1:28" ht="28.5" x14ac:dyDescent="0.2">
      <c r="A124" s="40"/>
      <c r="B124" s="40"/>
      <c r="C124" s="40" t="s">
        <v>232</v>
      </c>
      <c r="D124" s="41"/>
      <c r="E124" s="10"/>
      <c r="F124" s="43">
        <f>Source!AO37</f>
        <v>406.89</v>
      </c>
      <c r="G124" s="42" t="str">
        <f>Source!DG37</f>
        <v>)*1,2)*1,15</v>
      </c>
      <c r="H124" s="10">
        <f>Source!AV37</f>
        <v>1.0469999999999999</v>
      </c>
      <c r="I124" s="43">
        <f>ROUND((ROUND((Source!AF37*Source!AV37*Source!I37),2)),2)</f>
        <v>11.76</v>
      </c>
      <c r="J124" s="10">
        <f>IF(Source!BA37&lt;&gt; 0, Source!BA37, 1)</f>
        <v>26.06</v>
      </c>
      <c r="K124" s="43">
        <f>Source!S37</f>
        <v>306.47000000000003</v>
      </c>
      <c r="W124">
        <f>I124</f>
        <v>11.76</v>
      </c>
    </row>
    <row r="125" spans="1:28" ht="28.5" x14ac:dyDescent="0.2">
      <c r="A125" s="40"/>
      <c r="B125" s="40"/>
      <c r="C125" s="40" t="s">
        <v>233</v>
      </c>
      <c r="D125" s="41"/>
      <c r="E125" s="10"/>
      <c r="F125" s="43">
        <f>Source!AM37</f>
        <v>263.23</v>
      </c>
      <c r="G125" s="42" t="str">
        <f>Source!DE37</f>
        <v>)*1,2)*1,15</v>
      </c>
      <c r="H125" s="10">
        <f>Source!AV37</f>
        <v>1.0469999999999999</v>
      </c>
      <c r="I125" s="43">
        <f>(ROUND((ROUND(((((Source!ET37*1.2)*1.15))*Source!AV37*Source!I37),2)),2)+ROUND((ROUND(((Source!AE37-(((Source!EU37*1.2)*1.15)))*Source!AV37*Source!I37),2)),2))</f>
        <v>7.61</v>
      </c>
      <c r="J125" s="10">
        <f>IF(Source!BB37&lt;&gt; 0, Source!BB37, 1)</f>
        <v>8.0500000000000007</v>
      </c>
      <c r="K125" s="43">
        <f>Source!Q37</f>
        <v>61.26</v>
      </c>
    </row>
    <row r="126" spans="1:28" ht="28.5" x14ac:dyDescent="0.2">
      <c r="A126" s="40"/>
      <c r="B126" s="40"/>
      <c r="C126" s="40" t="s">
        <v>234</v>
      </c>
      <c r="D126" s="41"/>
      <c r="E126" s="10"/>
      <c r="F126" s="43">
        <f>Source!AN37</f>
        <v>19.329999999999998</v>
      </c>
      <c r="G126" s="42" t="str">
        <f>Source!DF37</f>
        <v>)*1,2)*1,15</v>
      </c>
      <c r="H126" s="10">
        <f>Source!AV37</f>
        <v>1.0469999999999999</v>
      </c>
      <c r="I126" s="44">
        <f>ROUND((ROUND((Source!AE37*Source!AV37*Source!I37),2)),2)</f>
        <v>0.56000000000000005</v>
      </c>
      <c r="J126" s="10">
        <f>IF(Source!BS37&lt;&gt; 0, Source!BS37, 1)</f>
        <v>26.06</v>
      </c>
      <c r="K126" s="44">
        <f>Source!R37</f>
        <v>14.59</v>
      </c>
      <c r="W126">
        <f>I126</f>
        <v>0.56000000000000005</v>
      </c>
    </row>
    <row r="127" spans="1:28" ht="14.25" x14ac:dyDescent="0.2">
      <c r="A127" s="40"/>
      <c r="B127" s="40"/>
      <c r="C127" s="40" t="s">
        <v>235</v>
      </c>
      <c r="D127" s="41"/>
      <c r="E127" s="10"/>
      <c r="F127" s="43">
        <f>Source!AL37</f>
        <v>15.47</v>
      </c>
      <c r="G127" s="42" t="str">
        <f>Source!DD37</f>
        <v/>
      </c>
      <c r="H127" s="10">
        <f>Source!AW37</f>
        <v>1</v>
      </c>
      <c r="I127" s="43">
        <f>ROUND((ROUND((Source!AC37*Source!AW37*Source!I37),2)),2)</f>
        <v>0.31</v>
      </c>
      <c r="J127" s="10">
        <f>IF(Source!BC37&lt;&gt; 0, Source!BC37, 1)</f>
        <v>6.98</v>
      </c>
      <c r="K127" s="43">
        <f>Source!P37</f>
        <v>2.16</v>
      </c>
    </row>
    <row r="128" spans="1:28" ht="14.25" x14ac:dyDescent="0.2">
      <c r="A128" s="40"/>
      <c r="B128" s="40"/>
      <c r="C128" s="40" t="s">
        <v>236</v>
      </c>
      <c r="D128" s="41" t="s">
        <v>237</v>
      </c>
      <c r="E128" s="10">
        <f>Source!DN37</f>
        <v>112</v>
      </c>
      <c r="F128" s="43"/>
      <c r="G128" s="42"/>
      <c r="H128" s="10"/>
      <c r="I128" s="43">
        <f>SUM(Q122:Q127)</f>
        <v>13.17</v>
      </c>
      <c r="J128" s="10">
        <f>Source!BZ37</f>
        <v>92</v>
      </c>
      <c r="K128" s="43">
        <f>SUM(R122:R127)</f>
        <v>281.95</v>
      </c>
    </row>
    <row r="129" spans="1:28" ht="14.25" x14ac:dyDescent="0.2">
      <c r="A129" s="40"/>
      <c r="B129" s="40"/>
      <c r="C129" s="40" t="s">
        <v>238</v>
      </c>
      <c r="D129" s="41" t="s">
        <v>237</v>
      </c>
      <c r="E129" s="10">
        <f>Source!DO37</f>
        <v>70</v>
      </c>
      <c r="F129" s="43"/>
      <c r="G129" s="42"/>
      <c r="H129" s="10"/>
      <c r="I129" s="43">
        <f>SUM(S122:S128)</f>
        <v>8.23</v>
      </c>
      <c r="J129" s="10">
        <f>Source!CA37</f>
        <v>43</v>
      </c>
      <c r="K129" s="43">
        <f>SUM(T122:T128)</f>
        <v>131.78</v>
      </c>
    </row>
    <row r="130" spans="1:28" ht="14.25" x14ac:dyDescent="0.2">
      <c r="A130" s="40"/>
      <c r="B130" s="40"/>
      <c r="C130" s="40" t="s">
        <v>239</v>
      </c>
      <c r="D130" s="41" t="s">
        <v>237</v>
      </c>
      <c r="E130" s="10">
        <f>175</f>
        <v>175</v>
      </c>
      <c r="F130" s="43"/>
      <c r="G130" s="42"/>
      <c r="H130" s="10"/>
      <c r="I130" s="43">
        <f>SUM(U122:U129)</f>
        <v>0.98</v>
      </c>
      <c r="J130" s="10">
        <f>160</f>
        <v>160</v>
      </c>
      <c r="K130" s="43">
        <f>SUM(V122:V129)</f>
        <v>23.34</v>
      </c>
    </row>
    <row r="131" spans="1:28" ht="28.5" x14ac:dyDescent="0.2">
      <c r="A131" s="47"/>
      <c r="B131" s="47"/>
      <c r="C131" s="47" t="s">
        <v>240</v>
      </c>
      <c r="D131" s="48" t="s">
        <v>241</v>
      </c>
      <c r="E131" s="49">
        <f>Source!AQ37</f>
        <v>33</v>
      </c>
      <c r="F131" s="50"/>
      <c r="G131" s="51" t="str">
        <f>Source!DI37</f>
        <v>)*1,2)*1,15</v>
      </c>
      <c r="H131" s="49">
        <f>Source!AV37</f>
        <v>1.0469999999999999</v>
      </c>
      <c r="I131" s="50">
        <f>Source!U37</f>
        <v>0.95360759999999989</v>
      </c>
      <c r="J131" s="49"/>
      <c r="K131" s="50"/>
      <c r="AB131" s="45">
        <f>I131</f>
        <v>0.95360759999999989</v>
      </c>
    </row>
    <row r="132" spans="1:28" ht="15" x14ac:dyDescent="0.25">
      <c r="A132" s="52"/>
      <c r="B132" s="52"/>
      <c r="C132" s="53" t="s">
        <v>242</v>
      </c>
      <c r="D132" s="52"/>
      <c r="E132" s="52"/>
      <c r="F132" s="52"/>
      <c r="G132" s="52"/>
      <c r="H132" s="54">
        <f>I124+I125+I127+I128+I129+I130</f>
        <v>42.059999999999995</v>
      </c>
      <c r="I132" s="54"/>
      <c r="J132" s="54">
        <f>K124+K125+K127+K128+K129+K130</f>
        <v>806.96</v>
      </c>
      <c r="K132" s="54"/>
      <c r="O132" s="45">
        <f>I124+I125+I127+I128+I129+I130</f>
        <v>42.059999999999995</v>
      </c>
      <c r="P132" s="45">
        <f>K124+K125+K127+K128+K129+K130</f>
        <v>806.96</v>
      </c>
      <c r="X132">
        <f>IF(Source!BI37&lt;=1,I124+I125+I127+I128+I129+I130-0, 0)</f>
        <v>0</v>
      </c>
      <c r="Y132">
        <f>IF(Source!BI37=2,I124+I125+I127+I128+I129+I130-0, 0)</f>
        <v>42.059999999999995</v>
      </c>
      <c r="Z132">
        <f>IF(Source!BI37=3,I124+I125+I127+I128+I129+I130-0, 0)</f>
        <v>0</v>
      </c>
      <c r="AA132">
        <f>IF(Source!BI37=4,I124+I125+I127+I128+I129+I130,0)</f>
        <v>0</v>
      </c>
    </row>
    <row r="134" spans="1:28" ht="42.75" x14ac:dyDescent="0.2">
      <c r="A134" s="47">
        <v>11</v>
      </c>
      <c r="B134" s="47" t="str">
        <f>Source!F38</f>
        <v>Данные поставщика</v>
      </c>
      <c r="C134" s="47" t="s">
        <v>251</v>
      </c>
      <c r="D134" s="48" t="str">
        <f>Source!H38</f>
        <v>км</v>
      </c>
      <c r="E134" s="49">
        <f>Source!I38</f>
        <v>2E-3</v>
      </c>
      <c r="F134" s="50">
        <f>Source!AL38</f>
        <v>31595.33</v>
      </c>
      <c r="G134" s="51" t="str">
        <f>Source!DD38</f>
        <v/>
      </c>
      <c r="H134" s="49">
        <f>Source!AW38</f>
        <v>1</v>
      </c>
      <c r="I134" s="50">
        <f>ROUND((ROUND((Source!AC38*Source!AW38*Source!I38),2)),2)</f>
        <v>63.19</v>
      </c>
      <c r="J134" s="49">
        <f>IF(Source!BC38&lt;&gt; 0, Source!BC38, 1)</f>
        <v>6.82</v>
      </c>
      <c r="K134" s="50">
        <f>Source!P38</f>
        <v>430.96</v>
      </c>
      <c r="Q134">
        <f>ROUND((Source!DN38/100)*ROUND((ROUND((Source!AF38*Source!AV38*Source!I38),2)),2), 2)</f>
        <v>0</v>
      </c>
      <c r="R134">
        <f>Source!X38</f>
        <v>0</v>
      </c>
      <c r="S134">
        <f>ROUND((Source!DO38/100)*ROUND((ROUND((Source!AF38*Source!AV38*Source!I38),2)),2), 2)</f>
        <v>0</v>
      </c>
      <c r="T134">
        <f>Source!Y38</f>
        <v>0</v>
      </c>
      <c r="U134">
        <f>ROUND((175/100)*ROUND((ROUND((Source!AE38*Source!AV38*Source!I38),2)),2), 2)</f>
        <v>0</v>
      </c>
      <c r="V134">
        <f>ROUND((160/100)*ROUND(ROUND((ROUND((Source!AE38*Source!AV38*Source!I38),2)*Source!BS38),2), 2), 2)</f>
        <v>0</v>
      </c>
    </row>
    <row r="135" spans="1:28" ht="15" x14ac:dyDescent="0.25">
      <c r="A135" s="52"/>
      <c r="B135" s="52"/>
      <c r="C135" s="53" t="s">
        <v>242</v>
      </c>
      <c r="D135" s="52"/>
      <c r="E135" s="52"/>
      <c r="F135" s="52"/>
      <c r="G135" s="52"/>
      <c r="H135" s="54">
        <f>I134</f>
        <v>63.19</v>
      </c>
      <c r="I135" s="54"/>
      <c r="J135" s="54">
        <f>K134</f>
        <v>430.96</v>
      </c>
      <c r="K135" s="54"/>
      <c r="O135" s="45">
        <f>I134</f>
        <v>63.19</v>
      </c>
      <c r="P135" s="45">
        <f>K134</f>
        <v>430.96</v>
      </c>
      <c r="X135">
        <f>IF(Source!BI38&lt;=1,I134-0, 0)</f>
        <v>0</v>
      </c>
      <c r="Y135">
        <f>IF(Source!BI38=2,I134-0, 0)</f>
        <v>63.19</v>
      </c>
      <c r="Z135">
        <f>IF(Source!BI38=3,I134-0, 0)</f>
        <v>0</v>
      </c>
      <c r="AA135">
        <f>IF(Source!BI38=4,I134,0)</f>
        <v>0</v>
      </c>
    </row>
    <row r="137" spans="1:28" ht="99.75" x14ac:dyDescent="0.2">
      <c r="A137" s="40">
        <v>12</v>
      </c>
      <c r="B137" s="40" t="s">
        <v>252</v>
      </c>
      <c r="C137" s="40" t="s">
        <v>91</v>
      </c>
      <c r="D137" s="41" t="str">
        <f>Source!H39</f>
        <v>100 жил</v>
      </c>
      <c r="E137" s="10">
        <f>Source!I39</f>
        <v>0.48</v>
      </c>
      <c r="F137" s="43"/>
      <c r="G137" s="42"/>
      <c r="H137" s="10"/>
      <c r="I137" s="43"/>
      <c r="J137" s="10"/>
      <c r="K137" s="43"/>
      <c r="Q137">
        <f>ROUND((Source!DN39/100)*ROUND((ROUND((Source!AF39*Source!AV39*Source!I39),2)),2), 2)</f>
        <v>135.66999999999999</v>
      </c>
      <c r="R137">
        <f>Source!X39</f>
        <v>2904.12</v>
      </c>
      <c r="S137">
        <f>ROUND((Source!DO39/100)*ROUND((ROUND((Source!AF39*Source!AV39*Source!I39),2)),2), 2)</f>
        <v>84.79</v>
      </c>
      <c r="T137">
        <f>Source!Y39</f>
        <v>1357.36</v>
      </c>
      <c r="U137">
        <f>ROUND((175/100)*ROUND((ROUND((Source!AE39*Source!AV39*Source!I39),2)),2), 2)</f>
        <v>3.12</v>
      </c>
      <c r="V137">
        <f>ROUND((160/100)*ROUND(ROUND((ROUND((Source!AE39*Source!AV39*Source!I39),2)*Source!BS39),2), 2), 2)</f>
        <v>74.22</v>
      </c>
    </row>
    <row r="138" spans="1:28" x14ac:dyDescent="0.2">
      <c r="C138" s="55" t="str">
        <f>"Объем: "&amp;Source!I39&amp;"=48/"&amp;"100"</f>
        <v>Объем: 0,48=48/100</v>
      </c>
    </row>
    <row r="139" spans="1:28" ht="14.25" x14ac:dyDescent="0.2">
      <c r="A139" s="40"/>
      <c r="B139" s="40"/>
      <c r="C139" s="40" t="s">
        <v>232</v>
      </c>
      <c r="D139" s="41"/>
      <c r="E139" s="10"/>
      <c r="F139" s="43">
        <f>Source!AO39</f>
        <v>200.85</v>
      </c>
      <c r="G139" s="42" t="str">
        <f>Source!DG39</f>
        <v>)*1,2</v>
      </c>
      <c r="H139" s="10">
        <f>Source!AV39</f>
        <v>1.0469999999999999</v>
      </c>
      <c r="I139" s="43">
        <f>ROUND((ROUND((Source!AF39*Source!AV39*Source!I39),2)),2)</f>
        <v>121.13</v>
      </c>
      <c r="J139" s="10">
        <f>IF(Source!BA39&lt;&gt; 0, Source!BA39, 1)</f>
        <v>26.06</v>
      </c>
      <c r="K139" s="43">
        <f>Source!S39</f>
        <v>3156.65</v>
      </c>
      <c r="W139">
        <f>I139</f>
        <v>121.13</v>
      </c>
    </row>
    <row r="140" spans="1:28" ht="14.25" x14ac:dyDescent="0.2">
      <c r="A140" s="40"/>
      <c r="B140" s="40"/>
      <c r="C140" s="40" t="s">
        <v>233</v>
      </c>
      <c r="D140" s="41"/>
      <c r="E140" s="10"/>
      <c r="F140" s="43">
        <f>Source!AM39</f>
        <v>12.7</v>
      </c>
      <c r="G140" s="42" t="str">
        <f>Source!DE39</f>
        <v>)*1,2</v>
      </c>
      <c r="H140" s="10">
        <f>Source!AV39</f>
        <v>1.0469999999999999</v>
      </c>
      <c r="I140" s="43">
        <f>(ROUND((ROUND((((Source!ET39*1.2))*Source!AV39*Source!I39),2)),2)+ROUND((ROUND(((Source!AE39-((Source!EU39*1.2)))*Source!AV39*Source!I39),2)),2))</f>
        <v>7.66</v>
      </c>
      <c r="J140" s="10">
        <f>IF(Source!BB39&lt;&gt; 0, Source!BB39, 1)</f>
        <v>11.14</v>
      </c>
      <c r="K140" s="43">
        <f>Source!Q39</f>
        <v>85.33</v>
      </c>
    </row>
    <row r="141" spans="1:28" ht="14.25" x14ac:dyDescent="0.2">
      <c r="A141" s="40"/>
      <c r="B141" s="40"/>
      <c r="C141" s="40" t="s">
        <v>234</v>
      </c>
      <c r="D141" s="41"/>
      <c r="E141" s="10"/>
      <c r="F141" s="43">
        <f>Source!AN39</f>
        <v>2.95</v>
      </c>
      <c r="G141" s="42" t="str">
        <f>Source!DF39</f>
        <v>)*1,2</v>
      </c>
      <c r="H141" s="10">
        <f>Source!AV39</f>
        <v>1.0469999999999999</v>
      </c>
      <c r="I141" s="44">
        <f>ROUND((ROUND((Source!AE39*Source!AV39*Source!I39),2)),2)</f>
        <v>1.78</v>
      </c>
      <c r="J141" s="10">
        <f>IF(Source!BS39&lt;&gt; 0, Source!BS39, 1)</f>
        <v>26.06</v>
      </c>
      <c r="K141" s="44">
        <f>Source!R39</f>
        <v>46.39</v>
      </c>
      <c r="W141">
        <f>I141</f>
        <v>1.78</v>
      </c>
    </row>
    <row r="142" spans="1:28" ht="14.25" x14ac:dyDescent="0.2">
      <c r="A142" s="40"/>
      <c r="B142" s="40"/>
      <c r="C142" s="40" t="s">
        <v>235</v>
      </c>
      <c r="D142" s="41"/>
      <c r="E142" s="10"/>
      <c r="F142" s="43">
        <f>Source!AL39</f>
        <v>63.7</v>
      </c>
      <c r="G142" s="42" t="str">
        <f>Source!DD39</f>
        <v/>
      </c>
      <c r="H142" s="10">
        <f>Source!AW39</f>
        <v>1</v>
      </c>
      <c r="I142" s="43">
        <f>ROUND((ROUND((Source!AC39*Source!AW39*Source!I39),2)),2)</f>
        <v>30.58</v>
      </c>
      <c r="J142" s="10">
        <f>IF(Source!BC39&lt;&gt; 0, Source!BC39, 1)</f>
        <v>6.98</v>
      </c>
      <c r="K142" s="43">
        <f>Source!P39</f>
        <v>213.45</v>
      </c>
    </row>
    <row r="143" spans="1:28" ht="14.25" x14ac:dyDescent="0.2">
      <c r="A143" s="40"/>
      <c r="B143" s="40"/>
      <c r="C143" s="40" t="s">
        <v>236</v>
      </c>
      <c r="D143" s="41" t="s">
        <v>237</v>
      </c>
      <c r="E143" s="10">
        <f>Source!DN39</f>
        <v>112</v>
      </c>
      <c r="F143" s="43"/>
      <c r="G143" s="42"/>
      <c r="H143" s="10"/>
      <c r="I143" s="43">
        <f>SUM(Q137:Q142)</f>
        <v>135.66999999999999</v>
      </c>
      <c r="J143" s="10">
        <f>Source!BZ39</f>
        <v>92</v>
      </c>
      <c r="K143" s="43">
        <f>SUM(R137:R142)</f>
        <v>2904.12</v>
      </c>
    </row>
    <row r="144" spans="1:28" ht="14.25" x14ac:dyDescent="0.2">
      <c r="A144" s="40"/>
      <c r="B144" s="40"/>
      <c r="C144" s="40" t="s">
        <v>238</v>
      </c>
      <c r="D144" s="41" t="s">
        <v>237</v>
      </c>
      <c r="E144" s="10">
        <f>Source!DO39</f>
        <v>70</v>
      </c>
      <c r="F144" s="43"/>
      <c r="G144" s="42"/>
      <c r="H144" s="10"/>
      <c r="I144" s="43">
        <f>SUM(S137:S143)</f>
        <v>84.79</v>
      </c>
      <c r="J144" s="10">
        <f>Source!CA39</f>
        <v>43</v>
      </c>
      <c r="K144" s="43">
        <f>SUM(T137:T143)</f>
        <v>1357.36</v>
      </c>
    </row>
    <row r="145" spans="1:28" ht="14.25" x14ac:dyDescent="0.2">
      <c r="A145" s="40"/>
      <c r="B145" s="40"/>
      <c r="C145" s="40" t="s">
        <v>239</v>
      </c>
      <c r="D145" s="41" t="s">
        <v>237</v>
      </c>
      <c r="E145" s="10">
        <f>175</f>
        <v>175</v>
      </c>
      <c r="F145" s="43"/>
      <c r="G145" s="42"/>
      <c r="H145" s="10"/>
      <c r="I145" s="43">
        <f>SUM(U137:U144)</f>
        <v>3.12</v>
      </c>
      <c r="J145" s="10">
        <f>160</f>
        <v>160</v>
      </c>
      <c r="K145" s="43">
        <f>SUM(V137:V144)</f>
        <v>74.22</v>
      </c>
    </row>
    <row r="146" spans="1:28" ht="14.25" x14ac:dyDescent="0.2">
      <c r="A146" s="47"/>
      <c r="B146" s="47"/>
      <c r="C146" s="47" t="s">
        <v>240</v>
      </c>
      <c r="D146" s="48" t="s">
        <v>241</v>
      </c>
      <c r="E146" s="49">
        <f>Source!AQ39</f>
        <v>15.45</v>
      </c>
      <c r="F146" s="50"/>
      <c r="G146" s="51" t="str">
        <f>Source!DI39</f>
        <v>)*1,2</v>
      </c>
      <c r="H146" s="49">
        <f>Source!AV39</f>
        <v>1.0469999999999999</v>
      </c>
      <c r="I146" s="50">
        <f>Source!U39</f>
        <v>9.3174623999999984</v>
      </c>
      <c r="J146" s="49"/>
      <c r="K146" s="50"/>
      <c r="AB146" s="45">
        <f>I146</f>
        <v>9.3174623999999984</v>
      </c>
    </row>
    <row r="147" spans="1:28" ht="15" x14ac:dyDescent="0.25">
      <c r="A147" s="52"/>
      <c r="B147" s="52"/>
      <c r="C147" s="53" t="s">
        <v>242</v>
      </c>
      <c r="D147" s="52"/>
      <c r="E147" s="52"/>
      <c r="F147" s="52"/>
      <c r="G147" s="52"/>
      <c r="H147" s="54">
        <f>I139+I140+I142+I143+I144+I145</f>
        <v>382.95</v>
      </c>
      <c r="I147" s="54"/>
      <c r="J147" s="54">
        <f>K139+K140+K142+K143+K144+K145</f>
        <v>7791.1299999999992</v>
      </c>
      <c r="K147" s="54"/>
      <c r="O147" s="45">
        <f>I139+I140+I142+I143+I144+I145</f>
        <v>382.95</v>
      </c>
      <c r="P147" s="45">
        <f>K139+K140+K142+K143+K144+K145</f>
        <v>7791.1299999999992</v>
      </c>
      <c r="X147">
        <f>IF(Source!BI39&lt;=1,I139+I140+I142+I143+I144+I145-0, 0)</f>
        <v>0</v>
      </c>
      <c r="Y147">
        <f>IF(Source!BI39=2,I139+I140+I142+I143+I144+I145-0, 0)</f>
        <v>382.95</v>
      </c>
      <c r="Z147">
        <f>IF(Source!BI39=3,I139+I140+I142+I143+I144+I145-0, 0)</f>
        <v>0</v>
      </c>
      <c r="AA147">
        <f>IF(Source!BI39=4,I139+I140+I142+I143+I144+I145,0)</f>
        <v>0</v>
      </c>
    </row>
    <row r="150" spans="1:28" ht="15" x14ac:dyDescent="0.25">
      <c r="A150" s="57" t="str">
        <f>CONCATENATE("Итого по разделу: ",IF(Source!G41&lt;&gt;"Новый раздел", Source!G41, ""))</f>
        <v>Итого по разделу: Монтажные работы</v>
      </c>
      <c r="B150" s="57"/>
      <c r="C150" s="57"/>
      <c r="D150" s="57"/>
      <c r="E150" s="57"/>
      <c r="F150" s="57"/>
      <c r="G150" s="57"/>
      <c r="H150" s="46">
        <f>SUM(O38:O149)</f>
        <v>3507.0199999999995</v>
      </c>
      <c r="I150" s="56"/>
      <c r="J150" s="46">
        <f>SUM(P38:P149)</f>
        <v>55025.51</v>
      </c>
      <c r="K150" s="56"/>
    </row>
    <row r="151" spans="1:28" hidden="1" x14ac:dyDescent="0.2">
      <c r="A151" t="s">
        <v>253</v>
      </c>
      <c r="H151">
        <f>SUM(AC38:AC150)</f>
        <v>0</v>
      </c>
      <c r="J151">
        <f>SUM(AD38:AD150)</f>
        <v>0</v>
      </c>
    </row>
    <row r="152" spans="1:28" hidden="1" x14ac:dyDescent="0.2">
      <c r="A152" t="s">
        <v>254</v>
      </c>
      <c r="H152">
        <f>SUM(AE38:AE151)</f>
        <v>0</v>
      </c>
      <c r="J152">
        <f>SUM(AF38:AF151)</f>
        <v>0</v>
      </c>
    </row>
    <row r="154" spans="1:28" ht="16.5" x14ac:dyDescent="0.25">
      <c r="A154" s="39" t="str">
        <f>CONCATENATE("Раздел: ",IF(Source!G71&lt;&gt;"Новый раздел", Source!G71, ""))</f>
        <v>Раздел: Оборудование</v>
      </c>
      <c r="B154" s="39"/>
      <c r="C154" s="39"/>
      <c r="D154" s="39"/>
      <c r="E154" s="39"/>
      <c r="F154" s="39"/>
      <c r="G154" s="39"/>
      <c r="H154" s="39"/>
      <c r="I154" s="39"/>
      <c r="J154" s="39"/>
      <c r="K154" s="39"/>
    </row>
    <row r="155" spans="1:28" ht="42.75" x14ac:dyDescent="0.2">
      <c r="A155" s="58">
        <v>13</v>
      </c>
      <c r="B155" s="58" t="str">
        <f>Source!F75</f>
        <v>Данные поставщика</v>
      </c>
      <c r="C155" s="58" t="s">
        <v>255</v>
      </c>
      <c r="D155" s="59" t="str">
        <f>Source!H75</f>
        <v>компл.</v>
      </c>
      <c r="E155" s="60">
        <f>Source!I75</f>
        <v>1</v>
      </c>
      <c r="F155" s="61">
        <f>Source!AL75</f>
        <v>15728.36</v>
      </c>
      <c r="G155" s="62" t="str">
        <f>Source!DD75</f>
        <v/>
      </c>
      <c r="H155" s="60">
        <f>Source!AW75</f>
        <v>1</v>
      </c>
      <c r="I155" s="61">
        <f>ROUND((ROUND((Source!AC75*Source!AW75*Source!I75),2)),2)</f>
        <v>15728.36</v>
      </c>
      <c r="J155" s="60">
        <f>IF(Source!BC75&lt;&gt; 0, Source!BC75, 1)</f>
        <v>5.14</v>
      </c>
      <c r="K155" s="61">
        <f>Source!P75</f>
        <v>80843.77</v>
      </c>
      <c r="Q155">
        <f>ROUND((Source!DN75/100)*ROUND((ROUND((Source!AF75*Source!AV75*Source!I75),2)),2), 2)</f>
        <v>0</v>
      </c>
      <c r="R155">
        <f>Source!X75</f>
        <v>0</v>
      </c>
      <c r="S155">
        <f>ROUND((Source!DO75/100)*ROUND((ROUND((Source!AF75*Source!AV75*Source!I75),2)),2), 2)</f>
        <v>0</v>
      </c>
      <c r="T155">
        <f>Source!Y75</f>
        <v>0</v>
      </c>
      <c r="U155">
        <f>ROUND((175/100)*ROUND((ROUND((Source!AE75*Source!AV75*Source!I75),2)),2), 2)</f>
        <v>0</v>
      </c>
      <c r="V155">
        <f>ROUND((160/100)*ROUND(ROUND((ROUND((Source!AE75*Source!AV75*Source!I75),2)*Source!BS75),2), 2), 2)</f>
        <v>0</v>
      </c>
    </row>
    <row r="156" spans="1:28" ht="15" x14ac:dyDescent="0.25">
      <c r="A156" s="63"/>
      <c r="B156" s="63"/>
      <c r="C156" s="64" t="s">
        <v>242</v>
      </c>
      <c r="D156" s="63"/>
      <c r="E156" s="63"/>
      <c r="F156" s="63"/>
      <c r="G156" s="63"/>
      <c r="H156" s="65">
        <f>I155</f>
        <v>15728.36</v>
      </c>
      <c r="I156" s="65"/>
      <c r="J156" s="65">
        <f>K155</f>
        <v>80843.77</v>
      </c>
      <c r="K156" s="65"/>
      <c r="O156" s="45">
        <f>I155</f>
        <v>15728.36</v>
      </c>
      <c r="P156" s="45">
        <f>K155</f>
        <v>80843.77</v>
      </c>
      <c r="X156">
        <f>IF(Source!BI75&lt;=1,I155-0, 0)</f>
        <v>0</v>
      </c>
      <c r="Y156">
        <f>IF(Source!BI75=2,I155-0, 0)</f>
        <v>0</v>
      </c>
      <c r="Z156">
        <f>IF(Source!BI75=3,I155-0, 0)</f>
        <v>15728.36</v>
      </c>
      <c r="AA156">
        <f>IF(Source!BI75=4,I155,0)</f>
        <v>0</v>
      </c>
    </row>
    <row r="158" spans="1:28" ht="55.5" x14ac:dyDescent="0.2">
      <c r="A158" s="58">
        <v>14</v>
      </c>
      <c r="B158" s="58" t="str">
        <f>Source!F76</f>
        <v>Данные поставщика</v>
      </c>
      <c r="C158" s="58" t="s">
        <v>256</v>
      </c>
      <c r="D158" s="59" t="str">
        <f>Source!H76</f>
        <v>компл.</v>
      </c>
      <c r="E158" s="60">
        <f>Source!I76</f>
        <v>1</v>
      </c>
      <c r="F158" s="61">
        <f>Source!AL76</f>
        <v>2631.19</v>
      </c>
      <c r="G158" s="62" t="str">
        <f>Source!DD76</f>
        <v/>
      </c>
      <c r="H158" s="60">
        <f>Source!AW76</f>
        <v>1</v>
      </c>
      <c r="I158" s="61">
        <f>ROUND((ROUND((Source!AC76*Source!AW76*Source!I76),2)),2)</f>
        <v>2631.19</v>
      </c>
      <c r="J158" s="60">
        <f>IF(Source!BC76&lt;&gt; 0, Source!BC76, 1)</f>
        <v>5.14</v>
      </c>
      <c r="K158" s="61">
        <f>Source!P76</f>
        <v>13524.32</v>
      </c>
      <c r="Q158">
        <f>ROUND((Source!DN76/100)*ROUND((ROUND((Source!AF76*Source!AV76*Source!I76),2)),2), 2)</f>
        <v>0</v>
      </c>
      <c r="R158">
        <f>Source!X76</f>
        <v>0</v>
      </c>
      <c r="S158">
        <f>ROUND((Source!DO76/100)*ROUND((ROUND((Source!AF76*Source!AV76*Source!I76),2)),2), 2)</f>
        <v>0</v>
      </c>
      <c r="T158">
        <f>Source!Y76</f>
        <v>0</v>
      </c>
      <c r="U158">
        <f>ROUND((175/100)*ROUND((ROUND((Source!AE76*Source!AV76*Source!I76),2)),2), 2)</f>
        <v>0</v>
      </c>
      <c r="V158">
        <f>ROUND((160/100)*ROUND(ROUND((ROUND((Source!AE76*Source!AV76*Source!I76),2)*Source!BS76),2), 2), 2)</f>
        <v>0</v>
      </c>
    </row>
    <row r="159" spans="1:28" ht="15" x14ac:dyDescent="0.25">
      <c r="A159" s="63"/>
      <c r="B159" s="63"/>
      <c r="C159" s="64" t="s">
        <v>242</v>
      </c>
      <c r="D159" s="63"/>
      <c r="E159" s="63"/>
      <c r="F159" s="63"/>
      <c r="G159" s="63"/>
      <c r="H159" s="65">
        <f>I158</f>
        <v>2631.19</v>
      </c>
      <c r="I159" s="65"/>
      <c r="J159" s="65">
        <f>K158</f>
        <v>13524.32</v>
      </c>
      <c r="K159" s="65"/>
      <c r="O159" s="45">
        <f>I158</f>
        <v>2631.19</v>
      </c>
      <c r="P159" s="45">
        <f>K158</f>
        <v>13524.32</v>
      </c>
      <c r="X159">
        <f>IF(Source!BI76&lt;=1,I158-0, 0)</f>
        <v>0</v>
      </c>
      <c r="Y159">
        <f>IF(Source!BI76=2,I158-0, 0)</f>
        <v>0</v>
      </c>
      <c r="Z159">
        <f>IF(Source!BI76=3,I158-0, 0)</f>
        <v>2631.19</v>
      </c>
      <c r="AA159">
        <f>IF(Source!BI76=4,I158,0)</f>
        <v>0</v>
      </c>
    </row>
    <row r="161" spans="1:28" ht="55.5" x14ac:dyDescent="0.2">
      <c r="A161" s="58">
        <v>15</v>
      </c>
      <c r="B161" s="58" t="str">
        <f>Source!F77</f>
        <v>Данные поставщика</v>
      </c>
      <c r="C161" s="58" t="s">
        <v>257</v>
      </c>
      <c r="D161" s="59" t="str">
        <f>Source!H77</f>
        <v>компл.</v>
      </c>
      <c r="E161" s="60">
        <f>Source!I77</f>
        <v>1</v>
      </c>
      <c r="F161" s="61">
        <f>Source!AL77</f>
        <v>8830.09</v>
      </c>
      <c r="G161" s="62" t="str">
        <f>Source!DD77</f>
        <v/>
      </c>
      <c r="H161" s="60">
        <f>Source!AW77</f>
        <v>1</v>
      </c>
      <c r="I161" s="61">
        <f>ROUND((ROUND((Source!AC77*Source!AW77*Source!I77),2)),2)</f>
        <v>8830.09</v>
      </c>
      <c r="J161" s="60">
        <f>IF(Source!BC77&lt;&gt; 0, Source!BC77, 1)</f>
        <v>5.14</v>
      </c>
      <c r="K161" s="61">
        <f>Source!P77</f>
        <v>45386.66</v>
      </c>
      <c r="Q161">
        <f>ROUND((Source!DN77/100)*ROUND((ROUND((Source!AF77*Source!AV77*Source!I77),2)),2), 2)</f>
        <v>0</v>
      </c>
      <c r="R161">
        <f>Source!X77</f>
        <v>0</v>
      </c>
      <c r="S161">
        <f>ROUND((Source!DO77/100)*ROUND((ROUND((Source!AF77*Source!AV77*Source!I77),2)),2), 2)</f>
        <v>0</v>
      </c>
      <c r="T161">
        <f>Source!Y77</f>
        <v>0</v>
      </c>
      <c r="U161">
        <f>ROUND((175/100)*ROUND((ROUND((Source!AE77*Source!AV77*Source!I77),2)),2), 2)</f>
        <v>0</v>
      </c>
      <c r="V161">
        <f>ROUND((160/100)*ROUND(ROUND((ROUND((Source!AE77*Source!AV77*Source!I77),2)*Source!BS77),2), 2), 2)</f>
        <v>0</v>
      </c>
    </row>
    <row r="162" spans="1:28" ht="15" x14ac:dyDescent="0.25">
      <c r="A162" s="63"/>
      <c r="B162" s="63"/>
      <c r="C162" s="64" t="s">
        <v>242</v>
      </c>
      <c r="D162" s="63"/>
      <c r="E162" s="63"/>
      <c r="F162" s="63"/>
      <c r="G162" s="63"/>
      <c r="H162" s="65">
        <f>I161</f>
        <v>8830.09</v>
      </c>
      <c r="I162" s="65"/>
      <c r="J162" s="65">
        <f>K161</f>
        <v>45386.66</v>
      </c>
      <c r="K162" s="65"/>
      <c r="O162" s="45">
        <f>I161</f>
        <v>8830.09</v>
      </c>
      <c r="P162" s="45">
        <f>K161</f>
        <v>45386.66</v>
      </c>
      <c r="X162">
        <f>IF(Source!BI77&lt;=1,I161-0, 0)</f>
        <v>0</v>
      </c>
      <c r="Y162">
        <f>IF(Source!BI77=2,I161-0, 0)</f>
        <v>0</v>
      </c>
      <c r="Z162">
        <f>IF(Source!BI77=3,I161-0, 0)</f>
        <v>8830.09</v>
      </c>
      <c r="AA162">
        <f>IF(Source!BI77=4,I161,0)</f>
        <v>0</v>
      </c>
    </row>
    <row r="165" spans="1:28" ht="15" x14ac:dyDescent="0.25">
      <c r="A165" s="57" t="str">
        <f>CONCATENATE("Итого по разделу: ",IF(Source!G79&lt;&gt;"Новый раздел", Source!G79, ""))</f>
        <v>Итого по разделу: Оборудование</v>
      </c>
      <c r="B165" s="57"/>
      <c r="C165" s="57"/>
      <c r="D165" s="57"/>
      <c r="E165" s="57"/>
      <c r="F165" s="57"/>
      <c r="G165" s="57"/>
      <c r="H165" s="46">
        <f>SUM(O154:O164)</f>
        <v>27189.64</v>
      </c>
      <c r="I165" s="56"/>
      <c r="J165" s="46">
        <f>SUM(P154:P164)</f>
        <v>139754.75</v>
      </c>
      <c r="K165" s="56"/>
    </row>
    <row r="166" spans="1:28" hidden="1" x14ac:dyDescent="0.2">
      <c r="A166" t="s">
        <v>253</v>
      </c>
      <c r="H166">
        <f>SUM(AC154:AC165)</f>
        <v>0</v>
      </c>
      <c r="J166">
        <f>SUM(AD154:AD165)</f>
        <v>0</v>
      </c>
    </row>
    <row r="167" spans="1:28" hidden="1" x14ac:dyDescent="0.2">
      <c r="A167" t="s">
        <v>254</v>
      </c>
      <c r="H167">
        <f>SUM(AE154:AE166)</f>
        <v>0</v>
      </c>
      <c r="J167">
        <f>SUM(AF154:AF166)</f>
        <v>0</v>
      </c>
    </row>
    <row r="169" spans="1:28" ht="16.5" x14ac:dyDescent="0.25">
      <c r="A169" s="39" t="str">
        <f>CONCATENATE("Раздел: ",IF(Source!G109&lt;&gt;"Новый раздел", Source!G109, ""))</f>
        <v>Раздел: Пусконаладочные работы</v>
      </c>
      <c r="B169" s="39"/>
      <c r="C169" s="39"/>
      <c r="D169" s="39"/>
      <c r="E169" s="39"/>
      <c r="F169" s="39"/>
      <c r="G169" s="39"/>
      <c r="H169" s="39"/>
      <c r="I169" s="39"/>
      <c r="J169" s="39"/>
      <c r="K169" s="39"/>
    </row>
    <row r="170" spans="1:28" ht="52.5" x14ac:dyDescent="0.2">
      <c r="A170" s="40">
        <v>16</v>
      </c>
      <c r="B170" s="40" t="s">
        <v>258</v>
      </c>
      <c r="C170" s="40" t="s">
        <v>165</v>
      </c>
      <c r="D170" s="41" t="str">
        <f>Source!H113</f>
        <v>1 КАМЕРА</v>
      </c>
      <c r="E170" s="10">
        <f>Source!I113</f>
        <v>1</v>
      </c>
      <c r="F170" s="43"/>
      <c r="G170" s="42"/>
      <c r="H170" s="10"/>
      <c r="I170" s="43"/>
      <c r="J170" s="10"/>
      <c r="K170" s="43"/>
      <c r="Q170">
        <f>ROUND((Source!DN113/100)*ROUND((ROUND((Source!AF113*Source!AV113*Source!I113),2)),2), 2)</f>
        <v>1061.0999999999999</v>
      </c>
      <c r="R170">
        <f>Source!X113</f>
        <v>25808.78</v>
      </c>
      <c r="S170">
        <f>ROUND((Source!DO113/100)*ROUND((ROUND((Source!AF113*Source!AV113*Source!I113),2)),2), 2)</f>
        <v>990.36</v>
      </c>
      <c r="T170">
        <f>Source!Y113</f>
        <v>15116.57</v>
      </c>
      <c r="U170">
        <f>ROUND((175/100)*ROUND((ROUND((Source!AE113*Source!AV113*Source!I113),2)),2), 2)</f>
        <v>0</v>
      </c>
      <c r="V170">
        <f>ROUND((160/100)*ROUND(ROUND((ROUND((Source!AE113*Source!AV113*Source!I113),2)*Source!BS113),2), 2), 2)</f>
        <v>0</v>
      </c>
    </row>
    <row r="171" spans="1:28" ht="14.25" x14ac:dyDescent="0.2">
      <c r="A171" s="40"/>
      <c r="B171" s="40"/>
      <c r="C171" s="40" t="s">
        <v>232</v>
      </c>
      <c r="D171" s="41"/>
      <c r="E171" s="10"/>
      <c r="F171" s="43">
        <f>Source!AO113</f>
        <v>1768.5</v>
      </c>
      <c r="G171" s="42" t="str">
        <f>Source!DG113</f>
        <v>)*0,8</v>
      </c>
      <c r="H171" s="10">
        <f>Source!AV113</f>
        <v>1</v>
      </c>
      <c r="I171" s="43">
        <f>ROUND((ROUND((Source!AF113*Source!AV113*Source!I113),2)),2)</f>
        <v>1414.8</v>
      </c>
      <c r="J171" s="10">
        <f>IF(Source!BA113&lt;&gt; 0, Source!BA113, 1)</f>
        <v>26.06</v>
      </c>
      <c r="K171" s="43">
        <f>Source!S113</f>
        <v>36869.69</v>
      </c>
      <c r="W171">
        <f>I171</f>
        <v>1414.8</v>
      </c>
    </row>
    <row r="172" spans="1:28" ht="14.25" x14ac:dyDescent="0.2">
      <c r="A172" s="40"/>
      <c r="B172" s="40"/>
      <c r="C172" s="40" t="s">
        <v>236</v>
      </c>
      <c r="D172" s="41" t="s">
        <v>237</v>
      </c>
      <c r="E172" s="10">
        <f>Source!DN113</f>
        <v>75</v>
      </c>
      <c r="F172" s="43"/>
      <c r="G172" s="42"/>
      <c r="H172" s="10"/>
      <c r="I172" s="43">
        <f>SUM(Q170:Q171)</f>
        <v>1061.0999999999999</v>
      </c>
      <c r="J172" s="10">
        <f>Source!BZ113</f>
        <v>70</v>
      </c>
      <c r="K172" s="43">
        <f>SUM(R170:R171)</f>
        <v>25808.78</v>
      </c>
    </row>
    <row r="173" spans="1:28" ht="14.25" x14ac:dyDescent="0.2">
      <c r="A173" s="40"/>
      <c r="B173" s="40"/>
      <c r="C173" s="40" t="s">
        <v>238</v>
      </c>
      <c r="D173" s="41" t="s">
        <v>237</v>
      </c>
      <c r="E173" s="10">
        <f>Source!DO113</f>
        <v>70</v>
      </c>
      <c r="F173" s="43"/>
      <c r="G173" s="42"/>
      <c r="H173" s="10"/>
      <c r="I173" s="43">
        <f>SUM(S170:S172)</f>
        <v>990.36</v>
      </c>
      <c r="J173" s="10">
        <f>Source!CA113</f>
        <v>41</v>
      </c>
      <c r="K173" s="43">
        <f>SUM(T170:T172)</f>
        <v>15116.57</v>
      </c>
    </row>
    <row r="174" spans="1:28" ht="14.25" x14ac:dyDescent="0.2">
      <c r="A174" s="47"/>
      <c r="B174" s="47"/>
      <c r="C174" s="47" t="s">
        <v>240</v>
      </c>
      <c r="D174" s="48" t="s">
        <v>241</v>
      </c>
      <c r="E174" s="49">
        <f>Source!AQ113</f>
        <v>111</v>
      </c>
      <c r="F174" s="50"/>
      <c r="G174" s="51" t="str">
        <f>Source!DI113</f>
        <v>)*0,8</v>
      </c>
      <c r="H174" s="49">
        <f>Source!AV113</f>
        <v>1</v>
      </c>
      <c r="I174" s="50">
        <f>Source!U113</f>
        <v>88.800000000000011</v>
      </c>
      <c r="J174" s="49"/>
      <c r="K174" s="50"/>
      <c r="AB174" s="45">
        <f>I174</f>
        <v>88.800000000000011</v>
      </c>
    </row>
    <row r="175" spans="1:28" ht="15" x14ac:dyDescent="0.25">
      <c r="A175" s="52"/>
      <c r="B175" s="52"/>
      <c r="C175" s="53" t="s">
        <v>242</v>
      </c>
      <c r="D175" s="52"/>
      <c r="E175" s="52"/>
      <c r="F175" s="52"/>
      <c r="G175" s="52"/>
      <c r="H175" s="54">
        <f>I171+I172+I173</f>
        <v>3466.2599999999998</v>
      </c>
      <c r="I175" s="54"/>
      <c r="J175" s="54">
        <f>K171+K172+K173</f>
        <v>77795.040000000008</v>
      </c>
      <c r="K175" s="54"/>
      <c r="O175" s="45">
        <f>I171+I172+I173</f>
        <v>3466.2599999999998</v>
      </c>
      <c r="P175" s="45">
        <f>K171+K172+K173</f>
        <v>77795.040000000008</v>
      </c>
      <c r="X175">
        <f>IF(Source!BI113&lt;=1,I171+I172+I173-0, 0)</f>
        <v>0</v>
      </c>
      <c r="Y175">
        <f>IF(Source!BI113=2,I171+I172+I173-0, 0)</f>
        <v>0</v>
      </c>
      <c r="Z175">
        <f>IF(Source!BI113=3,I171+I172+I173-0, 0)</f>
        <v>0</v>
      </c>
      <c r="AA175">
        <f>IF(Source!BI113=4,I171+I172+I173,0)</f>
        <v>3466.2599999999998</v>
      </c>
    </row>
    <row r="177" spans="1:27" ht="14.25" x14ac:dyDescent="0.2">
      <c r="A177" s="40">
        <v>17</v>
      </c>
      <c r="B177" s="40" t="str">
        <f>Source!F114</f>
        <v>2.1-8-3</v>
      </c>
      <c r="C177" s="40" t="s">
        <v>174</v>
      </c>
      <c r="D177" s="41" t="str">
        <f>Source!H114</f>
        <v>маш.-ч.</v>
      </c>
      <c r="E177" s="10">
        <f>Source!I114</f>
        <v>1.6</v>
      </c>
      <c r="F177" s="43"/>
      <c r="G177" s="42"/>
      <c r="H177" s="10"/>
      <c r="I177" s="43"/>
      <c r="J177" s="10"/>
      <c r="K177" s="43"/>
      <c r="Q177">
        <f>ROUND((Source!DN114/100)*ROUND((ROUND((Source!AF114*Source!AV114*Source!I114),2)),2), 2)</f>
        <v>0</v>
      </c>
      <c r="R177">
        <f>Source!X114</f>
        <v>0</v>
      </c>
      <c r="S177">
        <f>ROUND((Source!DO114/100)*ROUND((ROUND((Source!AF114*Source!AV114*Source!I114),2)),2), 2)</f>
        <v>0</v>
      </c>
      <c r="T177">
        <f>Source!Y114</f>
        <v>0</v>
      </c>
      <c r="U177">
        <f>ROUND((175/100)*ROUND((ROUND((Source!AE114*Source!AV114*Source!I114),2)),2), 2)</f>
        <v>65</v>
      </c>
      <c r="V177">
        <f>ROUND((160/100)*ROUND(ROUND((ROUND((Source!AE114*Source!AV114*Source!I114),2)*Source!BS114),2), 2), 2)</f>
        <v>1548.59</v>
      </c>
    </row>
    <row r="178" spans="1:27" ht="14.25" x14ac:dyDescent="0.2">
      <c r="A178" s="40"/>
      <c r="B178" s="40"/>
      <c r="C178" s="40" t="s">
        <v>233</v>
      </c>
      <c r="D178" s="41"/>
      <c r="E178" s="10"/>
      <c r="F178" s="43">
        <f>Source!AM114</f>
        <v>128.38</v>
      </c>
      <c r="G178" s="42" t="str">
        <f>Source!DE114</f>
        <v/>
      </c>
      <c r="H178" s="10">
        <f>Source!AV114</f>
        <v>1</v>
      </c>
      <c r="I178" s="43">
        <f>(ROUND((ROUND(((Source!ET114)*Source!AV114*Source!I114),2)),2)+ROUND((ROUND(((Source!AE114-(Source!EU114))*Source!AV114*Source!I114),2)),2))</f>
        <v>205.41</v>
      </c>
      <c r="J178" s="10">
        <f>IF(Source!BB114&lt;&gt; 0, Source!BB114, 1)</f>
        <v>11.76</v>
      </c>
      <c r="K178" s="43">
        <f>Source!Q114</f>
        <v>2415.62</v>
      </c>
    </row>
    <row r="179" spans="1:27" ht="14.25" x14ac:dyDescent="0.2">
      <c r="A179" s="40"/>
      <c r="B179" s="40"/>
      <c r="C179" s="40" t="s">
        <v>234</v>
      </c>
      <c r="D179" s="41"/>
      <c r="E179" s="10"/>
      <c r="F179" s="43">
        <f>Source!AN114</f>
        <v>23.21</v>
      </c>
      <c r="G179" s="42" t="str">
        <f>Source!DF114</f>
        <v/>
      </c>
      <c r="H179" s="10">
        <f>Source!AV114</f>
        <v>1</v>
      </c>
      <c r="I179" s="44">
        <f>ROUND((ROUND((Source!AE114*Source!AV114*Source!I114),2)),2)</f>
        <v>37.14</v>
      </c>
      <c r="J179" s="10">
        <f>IF(Source!BS114&lt;&gt; 0, Source!BS114, 1)</f>
        <v>26.06</v>
      </c>
      <c r="K179" s="44">
        <f>Source!R114</f>
        <v>967.87</v>
      </c>
      <c r="W179">
        <f>I179</f>
        <v>37.14</v>
      </c>
    </row>
    <row r="180" spans="1:27" ht="14.25" x14ac:dyDescent="0.2">
      <c r="A180" s="47"/>
      <c r="B180" s="47"/>
      <c r="C180" s="47" t="s">
        <v>239</v>
      </c>
      <c r="D180" s="48" t="s">
        <v>237</v>
      </c>
      <c r="E180" s="49">
        <f>175</f>
        <v>175</v>
      </c>
      <c r="F180" s="50"/>
      <c r="G180" s="51"/>
      <c r="H180" s="49"/>
      <c r="I180" s="50">
        <f>SUM(U177:U179)</f>
        <v>65</v>
      </c>
      <c r="J180" s="49">
        <f>160</f>
        <v>160</v>
      </c>
      <c r="K180" s="50">
        <f>SUM(V177:V179)</f>
        <v>1548.59</v>
      </c>
    </row>
    <row r="181" spans="1:27" ht="15" x14ac:dyDescent="0.25">
      <c r="A181" s="52"/>
      <c r="B181" s="52"/>
      <c r="C181" s="53" t="s">
        <v>242</v>
      </c>
      <c r="D181" s="52"/>
      <c r="E181" s="52"/>
      <c r="F181" s="52"/>
      <c r="G181" s="52"/>
      <c r="H181" s="54">
        <f>I178+I180</f>
        <v>270.40999999999997</v>
      </c>
      <c r="I181" s="54"/>
      <c r="J181" s="54">
        <f>K178+K180</f>
        <v>3964.21</v>
      </c>
      <c r="K181" s="54"/>
      <c r="O181" s="45">
        <f>I178+I180</f>
        <v>270.40999999999997</v>
      </c>
      <c r="P181" s="45">
        <f>K178+K180</f>
        <v>3964.21</v>
      </c>
      <c r="X181">
        <f>IF(Source!BI114&lt;=1,I178+I180-0, 0)</f>
        <v>270.40999999999997</v>
      </c>
      <c r="Y181">
        <f>IF(Source!BI114=2,I178+I180-0, 0)</f>
        <v>0</v>
      </c>
      <c r="Z181">
        <f>IF(Source!BI114=3,I178+I180-0, 0)</f>
        <v>0</v>
      </c>
      <c r="AA181">
        <f>IF(Source!BI114=4,I178+I180,0)</f>
        <v>0</v>
      </c>
    </row>
    <row r="184" spans="1:27" ht="15" x14ac:dyDescent="0.25">
      <c r="A184" s="57" t="str">
        <f>CONCATENATE("Итого по разделу: ",IF(Source!G116&lt;&gt;"Новый раздел", Source!G116, ""))</f>
        <v>Итого по разделу: Пусконаладочные работы</v>
      </c>
      <c r="B184" s="57"/>
      <c r="C184" s="57"/>
      <c r="D184" s="57"/>
      <c r="E184" s="57"/>
      <c r="F184" s="57"/>
      <c r="G184" s="57"/>
      <c r="H184" s="46">
        <f>SUM(O169:O183)</f>
        <v>3736.6699999999996</v>
      </c>
      <c r="I184" s="56"/>
      <c r="J184" s="46">
        <f>SUM(P169:P183)</f>
        <v>81759.250000000015</v>
      </c>
      <c r="K184" s="56"/>
    </row>
    <row r="185" spans="1:27" hidden="1" x14ac:dyDescent="0.2">
      <c r="A185" t="s">
        <v>253</v>
      </c>
      <c r="H185">
        <f>SUM(AC169:AC184)</f>
        <v>0</v>
      </c>
      <c r="J185">
        <f>SUM(AD169:AD184)</f>
        <v>0</v>
      </c>
    </row>
    <row r="186" spans="1:27" hidden="1" x14ac:dyDescent="0.2">
      <c r="A186" t="s">
        <v>254</v>
      </c>
      <c r="H186">
        <f>SUM(AE169:AE185)</f>
        <v>0</v>
      </c>
      <c r="J186">
        <f>SUM(AF169:AF185)</f>
        <v>0</v>
      </c>
    </row>
    <row r="188" spans="1:27" ht="15" x14ac:dyDescent="0.25">
      <c r="A188" s="57" t="str">
        <f>CONCATENATE("Итого по локальной смете: ",IF(Source!G146&lt;&gt;"Новая локальная смета", Source!G146, ""))</f>
        <v xml:space="preserve">Итого по локальной смете: </v>
      </c>
      <c r="B188" s="57"/>
      <c r="C188" s="57"/>
      <c r="D188" s="57"/>
      <c r="E188" s="57"/>
      <c r="F188" s="57"/>
      <c r="G188" s="57"/>
      <c r="H188" s="46">
        <f>SUM(O36:O187)</f>
        <v>34433.33</v>
      </c>
      <c r="I188" s="56"/>
      <c r="J188" s="46">
        <f>SUM(P36:P187)</f>
        <v>276539.51000000007</v>
      </c>
      <c r="K188" s="56"/>
    </row>
    <row r="189" spans="1:27" hidden="1" x14ac:dyDescent="0.2">
      <c r="A189" t="s">
        <v>253</v>
      </c>
      <c r="H189">
        <f>SUM(AC36:AC188)</f>
        <v>0</v>
      </c>
      <c r="J189">
        <f>SUM(AD36:AD188)</f>
        <v>0</v>
      </c>
    </row>
    <row r="190" spans="1:27" hidden="1" x14ac:dyDescent="0.2">
      <c r="A190" t="s">
        <v>254</v>
      </c>
      <c r="H190">
        <f>SUM(AE36:AE189)</f>
        <v>0</v>
      </c>
      <c r="J190">
        <f>SUM(AF36:AF189)</f>
        <v>0</v>
      </c>
    </row>
    <row r="193" spans="1:11" ht="14.25" x14ac:dyDescent="0.2">
      <c r="A193" s="66" t="s">
        <v>260</v>
      </c>
      <c r="B193" s="66"/>
      <c r="C193" s="67" t="str">
        <f>IF(Source!AC12&lt;&gt;"", Source!AC12," ")</f>
        <v xml:space="preserve"> </v>
      </c>
      <c r="D193" s="67"/>
      <c r="E193" s="67"/>
      <c r="F193" s="67"/>
      <c r="G193" s="67"/>
      <c r="H193" s="14" t="str">
        <f>IF(Source!AB12&lt;&gt;"", Source!AB12," ")</f>
        <v xml:space="preserve"> </v>
      </c>
      <c r="I193" s="14"/>
      <c r="J193" s="14"/>
      <c r="K193" s="14"/>
    </row>
    <row r="194" spans="1:11" ht="14.25" x14ac:dyDescent="0.2">
      <c r="A194" s="11"/>
      <c r="B194" s="11"/>
      <c r="C194" s="22" t="s">
        <v>261</v>
      </c>
      <c r="D194" s="22"/>
      <c r="E194" s="22"/>
      <c r="F194" s="22"/>
      <c r="G194" s="22"/>
      <c r="H194" s="11"/>
      <c r="I194" s="11"/>
      <c r="J194" s="11"/>
      <c r="K194" s="11"/>
    </row>
    <row r="195" spans="1:11" ht="14.25" x14ac:dyDescent="0.2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</row>
    <row r="196" spans="1:11" ht="14.25" x14ac:dyDescent="0.2">
      <c r="A196" s="66" t="s">
        <v>262</v>
      </c>
      <c r="B196" s="66"/>
      <c r="C196" s="67" t="str">
        <f>IF(Source!AE12&lt;&gt;"", Source!AE12," ")</f>
        <v xml:space="preserve"> </v>
      </c>
      <c r="D196" s="67"/>
      <c r="E196" s="67"/>
      <c r="F196" s="67"/>
      <c r="G196" s="67"/>
      <c r="H196" s="14" t="str">
        <f>IF(Source!AD12&lt;&gt;"", Source!AD12," ")</f>
        <v xml:space="preserve"> </v>
      </c>
      <c r="I196" s="14"/>
      <c r="J196" s="14"/>
      <c r="K196" s="14"/>
    </row>
    <row r="197" spans="1:11" ht="14.25" x14ac:dyDescent="0.2">
      <c r="A197" s="11"/>
      <c r="B197" s="11"/>
      <c r="C197" s="22" t="s">
        <v>261</v>
      </c>
      <c r="D197" s="22"/>
      <c r="E197" s="22"/>
      <c r="F197" s="22"/>
      <c r="G197" s="22"/>
      <c r="H197" s="11"/>
      <c r="I197" s="11"/>
      <c r="J197" s="11"/>
      <c r="K197" s="11"/>
    </row>
  </sheetData>
  <mergeCells count="81">
    <mergeCell ref="A193:B193"/>
    <mergeCell ref="H193:K193"/>
    <mergeCell ref="C194:G194"/>
    <mergeCell ref="A196:B196"/>
    <mergeCell ref="H196:K196"/>
    <mergeCell ref="C197:G197"/>
    <mergeCell ref="J181:K181"/>
    <mergeCell ref="H181:I181"/>
    <mergeCell ref="J184:K184"/>
    <mergeCell ref="H184:I184"/>
    <mergeCell ref="A184:G184"/>
    <mergeCell ref="J188:K188"/>
    <mergeCell ref="H188:I188"/>
    <mergeCell ref="A188:G188"/>
    <mergeCell ref="J165:K165"/>
    <mergeCell ref="H165:I165"/>
    <mergeCell ref="A165:G165"/>
    <mergeCell ref="A169:K169"/>
    <mergeCell ref="J175:K175"/>
    <mergeCell ref="H175:I175"/>
    <mergeCell ref="J156:K156"/>
    <mergeCell ref="H156:I156"/>
    <mergeCell ref="J159:K159"/>
    <mergeCell ref="H159:I159"/>
    <mergeCell ref="J162:K162"/>
    <mergeCell ref="H162:I162"/>
    <mergeCell ref="J147:K147"/>
    <mergeCell ref="H147:I147"/>
    <mergeCell ref="J150:K150"/>
    <mergeCell ref="H150:I150"/>
    <mergeCell ref="A150:G150"/>
    <mergeCell ref="A154:K154"/>
    <mergeCell ref="J120:K120"/>
    <mergeCell ref="H120:I120"/>
    <mergeCell ref="J132:K132"/>
    <mergeCell ref="H132:I132"/>
    <mergeCell ref="J135:K135"/>
    <mergeCell ref="H135:I135"/>
    <mergeCell ref="J97:K97"/>
    <mergeCell ref="H97:I97"/>
    <mergeCell ref="J109:K109"/>
    <mergeCell ref="H109:I109"/>
    <mergeCell ref="J112:K112"/>
    <mergeCell ref="H112:I112"/>
    <mergeCell ref="J70:K70"/>
    <mergeCell ref="H70:I70"/>
    <mergeCell ref="J78:K78"/>
    <mergeCell ref="H78:I78"/>
    <mergeCell ref="J86:K86"/>
    <mergeCell ref="H86:I86"/>
    <mergeCell ref="A32:K32"/>
    <mergeCell ref="A36:K36"/>
    <mergeCell ref="A38:K38"/>
    <mergeCell ref="J48:K48"/>
    <mergeCell ref="H48:I48"/>
    <mergeCell ref="J59:K59"/>
    <mergeCell ref="H59:I59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73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22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217</v>
      </c>
      <c r="C12" s="1">
        <v>0</v>
      </c>
      <c r="D12" s="1">
        <f>ROW(A176)</f>
        <v>176</v>
      </c>
      <c r="E12" s="1">
        <v>0</v>
      </c>
      <c r="F12" s="1">
        <v>165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B176</f>
        <v>217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165</v>
      </c>
      <c r="G18" s="2" t="str">
        <f t="shared" si="0"/>
        <v>Оборудование ячейки 6 кВ РТП устройствами РЗА и телемеханики</v>
      </c>
      <c r="H18" s="2"/>
      <c r="I18" s="2"/>
      <c r="J18" s="2"/>
      <c r="K18" s="2"/>
      <c r="L18" s="2"/>
      <c r="M18" s="2"/>
      <c r="N18" s="2"/>
      <c r="O18" s="2">
        <f t="shared" ref="O18:AT18" si="1">O176</f>
        <v>205492.74</v>
      </c>
      <c r="P18" s="2">
        <f t="shared" si="1"/>
        <v>143827.75</v>
      </c>
      <c r="Q18" s="2">
        <f t="shared" si="1"/>
        <v>4866.43</v>
      </c>
      <c r="R18" s="2">
        <f t="shared" si="1"/>
        <v>2033.47</v>
      </c>
      <c r="S18" s="2">
        <f t="shared" si="1"/>
        <v>56798.559999999998</v>
      </c>
      <c r="T18" s="2">
        <f t="shared" si="1"/>
        <v>0</v>
      </c>
      <c r="U18" s="2">
        <f t="shared" si="1"/>
        <v>145.56817799999999</v>
      </c>
      <c r="V18" s="2">
        <f t="shared" si="1"/>
        <v>0</v>
      </c>
      <c r="W18" s="2">
        <f t="shared" si="1"/>
        <v>0</v>
      </c>
      <c r="X18" s="2">
        <f t="shared" si="1"/>
        <v>44143.35</v>
      </c>
      <c r="Y18" s="2">
        <f t="shared" si="1"/>
        <v>23649.87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139754.75</v>
      </c>
      <c r="AQ18" s="2">
        <f t="shared" si="1"/>
        <v>0</v>
      </c>
      <c r="AR18" s="2">
        <f t="shared" si="1"/>
        <v>276539.51</v>
      </c>
      <c r="AS18" s="2">
        <f t="shared" si="1"/>
        <v>3964.21</v>
      </c>
      <c r="AT18" s="2">
        <f t="shared" si="1"/>
        <v>55025.51</v>
      </c>
      <c r="AU18" s="2">
        <f t="shared" ref="AU18:BZ18" si="2">AU176</f>
        <v>77795.039999999994</v>
      </c>
      <c r="AV18" s="2">
        <f t="shared" si="2"/>
        <v>143827.75</v>
      </c>
      <c r="AW18" s="2">
        <f t="shared" si="2"/>
        <v>4073</v>
      </c>
      <c r="AX18" s="2">
        <f t="shared" si="2"/>
        <v>0</v>
      </c>
      <c r="AY18" s="2">
        <f t="shared" si="2"/>
        <v>4073</v>
      </c>
      <c r="AZ18" s="2">
        <f t="shared" si="2"/>
        <v>139754.75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CA176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DG176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EM176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FS176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ROW(A146)</f>
        <v>146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B146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O146</f>
        <v>205492.74</v>
      </c>
      <c r="P22" s="2">
        <f t="shared" si="8"/>
        <v>143827.75</v>
      </c>
      <c r="Q22" s="2">
        <f t="shared" si="8"/>
        <v>4866.43</v>
      </c>
      <c r="R22" s="2">
        <f t="shared" si="8"/>
        <v>2033.47</v>
      </c>
      <c r="S22" s="2">
        <f t="shared" si="8"/>
        <v>56798.559999999998</v>
      </c>
      <c r="T22" s="2">
        <f t="shared" si="8"/>
        <v>0</v>
      </c>
      <c r="U22" s="2">
        <f t="shared" si="8"/>
        <v>145.56817799999999</v>
      </c>
      <c r="V22" s="2">
        <f t="shared" si="8"/>
        <v>0</v>
      </c>
      <c r="W22" s="2">
        <f t="shared" si="8"/>
        <v>0</v>
      </c>
      <c r="X22" s="2">
        <f t="shared" si="8"/>
        <v>44143.35</v>
      </c>
      <c r="Y22" s="2">
        <f t="shared" si="8"/>
        <v>23649.87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139754.75</v>
      </c>
      <c r="AQ22" s="2">
        <f t="shared" si="8"/>
        <v>0</v>
      </c>
      <c r="AR22" s="2">
        <f t="shared" si="8"/>
        <v>276539.51</v>
      </c>
      <c r="AS22" s="2">
        <f t="shared" si="8"/>
        <v>3964.21</v>
      </c>
      <c r="AT22" s="2">
        <f t="shared" si="8"/>
        <v>55025.51</v>
      </c>
      <c r="AU22" s="2">
        <f t="shared" ref="AU22:BZ22" si="9">AU146</f>
        <v>77795.039999999994</v>
      </c>
      <c r="AV22" s="2">
        <f t="shared" si="9"/>
        <v>143827.75</v>
      </c>
      <c r="AW22" s="2">
        <f t="shared" si="9"/>
        <v>4073</v>
      </c>
      <c r="AX22" s="2">
        <f t="shared" si="9"/>
        <v>0</v>
      </c>
      <c r="AY22" s="2">
        <f t="shared" si="9"/>
        <v>4073</v>
      </c>
      <c r="AZ22" s="2">
        <f t="shared" si="9"/>
        <v>139754.75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CA146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DG146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EM146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FS146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ROW(A41)</f>
        <v>41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O41</f>
        <v>26452.68</v>
      </c>
      <c r="P26" s="2">
        <f t="shared" si="15"/>
        <v>4073</v>
      </c>
      <c r="Q26" s="2">
        <f t="shared" si="15"/>
        <v>2450.81</v>
      </c>
      <c r="R26" s="2">
        <f t="shared" si="15"/>
        <v>1065.5999999999999</v>
      </c>
      <c r="S26" s="2">
        <f t="shared" si="15"/>
        <v>19928.87</v>
      </c>
      <c r="T26" s="2">
        <f t="shared" si="15"/>
        <v>0</v>
      </c>
      <c r="U26" s="2">
        <f t="shared" si="15"/>
        <v>56.768177999999992</v>
      </c>
      <c r="V26" s="2">
        <f t="shared" si="15"/>
        <v>0</v>
      </c>
      <c r="W26" s="2">
        <f t="shared" si="15"/>
        <v>0</v>
      </c>
      <c r="X26" s="2">
        <f t="shared" si="15"/>
        <v>18334.57</v>
      </c>
      <c r="Y26" s="2">
        <f t="shared" si="15"/>
        <v>8533.2999999999993</v>
      </c>
      <c r="Z26" s="2">
        <f t="shared" si="15"/>
        <v>0</v>
      </c>
      <c r="AA26" s="2">
        <f t="shared" si="15"/>
        <v>0</v>
      </c>
      <c r="AB26" s="2">
        <f t="shared" si="15"/>
        <v>26452.68</v>
      </c>
      <c r="AC26" s="2">
        <f t="shared" si="15"/>
        <v>4073</v>
      </c>
      <c r="AD26" s="2">
        <f t="shared" si="15"/>
        <v>2450.81</v>
      </c>
      <c r="AE26" s="2">
        <f t="shared" si="15"/>
        <v>1065.5999999999999</v>
      </c>
      <c r="AF26" s="2">
        <f t="shared" si="15"/>
        <v>19928.87</v>
      </c>
      <c r="AG26" s="2">
        <f t="shared" si="15"/>
        <v>0</v>
      </c>
      <c r="AH26" s="2">
        <f t="shared" si="15"/>
        <v>56.768177999999992</v>
      </c>
      <c r="AI26" s="2">
        <f t="shared" si="15"/>
        <v>0</v>
      </c>
      <c r="AJ26" s="2">
        <f t="shared" si="15"/>
        <v>0</v>
      </c>
      <c r="AK26" s="2">
        <f t="shared" si="15"/>
        <v>18334.57</v>
      </c>
      <c r="AL26" s="2">
        <f t="shared" si="15"/>
        <v>8533.2999999999993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55025.51</v>
      </c>
      <c r="AS26" s="2">
        <f t="shared" si="15"/>
        <v>0</v>
      </c>
      <c r="AT26" s="2">
        <f t="shared" si="15"/>
        <v>55025.51</v>
      </c>
      <c r="AU26" s="2">
        <f t="shared" ref="AU26:BZ26" si="16">AU41</f>
        <v>0</v>
      </c>
      <c r="AV26" s="2">
        <f t="shared" si="16"/>
        <v>4073</v>
      </c>
      <c r="AW26" s="2">
        <f t="shared" si="16"/>
        <v>4073</v>
      </c>
      <c r="AX26" s="2">
        <f t="shared" si="16"/>
        <v>0</v>
      </c>
      <c r="AY26" s="2">
        <f t="shared" si="16"/>
        <v>4073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CA41</f>
        <v>55025.51</v>
      </c>
      <c r="CB26" s="2">
        <f t="shared" si="17"/>
        <v>0</v>
      </c>
      <c r="CC26" s="2">
        <f t="shared" si="17"/>
        <v>55025.51</v>
      </c>
      <c r="CD26" s="2">
        <f t="shared" si="17"/>
        <v>0</v>
      </c>
      <c r="CE26" s="2">
        <f t="shared" si="17"/>
        <v>4073</v>
      </c>
      <c r="CF26" s="2">
        <f t="shared" si="17"/>
        <v>4073</v>
      </c>
      <c r="CG26" s="2">
        <f t="shared" si="17"/>
        <v>0</v>
      </c>
      <c r="CH26" s="2">
        <f t="shared" si="17"/>
        <v>4073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16</v>
      </c>
      <c r="F28" t="s">
        <v>17</v>
      </c>
      <c r="G28" t="s">
        <v>18</v>
      </c>
      <c r="H28" t="s">
        <v>19</v>
      </c>
      <c r="I28">
        <v>1</v>
      </c>
      <c r="J28">
        <v>0</v>
      </c>
      <c r="K28">
        <v>1</v>
      </c>
      <c r="O28">
        <f t="shared" ref="O28:O39" si="21">ROUND(CP28,2)</f>
        <v>1885.61</v>
      </c>
      <c r="P28">
        <f t="shared" ref="P28:P39" si="22">ROUND((ROUND((AC28*AW28*I28),2)*BC28),2)</f>
        <v>552.12</v>
      </c>
      <c r="Q28">
        <f t="shared" ref="Q28:Q34" si="23">(ROUND((ROUND((((ET28*1.2))*AV28*I28),2)*BB28),2)+ROUND((ROUND(((AE28-((EU28*1.2)))*AV28*I28),2)*BS28),2))</f>
        <v>456.57</v>
      </c>
      <c r="R28">
        <f t="shared" ref="R28:R39" si="24">ROUND((ROUND((AE28*AV28*I28),2)*BS28),2)</f>
        <v>145.94</v>
      </c>
      <c r="S28">
        <f t="shared" ref="S28:S39" si="25">ROUND((ROUND((AF28*AV28*I28),2)*BA28),2)</f>
        <v>876.92</v>
      </c>
      <c r="T28">
        <f t="shared" ref="T28:T39" si="26">ROUND(CU28*I28,2)</f>
        <v>0</v>
      </c>
      <c r="U28">
        <f t="shared" ref="U28:U39" si="27">CV28*I28</f>
        <v>2.5881839999999996</v>
      </c>
      <c r="V28">
        <f t="shared" ref="V28:V39" si="28">CW28*I28</f>
        <v>0</v>
      </c>
      <c r="W28">
        <f t="shared" ref="W28:W39" si="29">ROUND(CX28*I28,2)</f>
        <v>0</v>
      </c>
      <c r="X28">
        <f t="shared" ref="X28:X39" si="30">ROUND(CY28,2)</f>
        <v>806.77</v>
      </c>
      <c r="Y28">
        <f t="shared" ref="Y28:Y39" si="31">ROUND(CZ28,2)</f>
        <v>377.08</v>
      </c>
      <c r="AA28">
        <v>109233004</v>
      </c>
      <c r="AB28">
        <f t="shared" ref="AB28:AB39" si="32">ROUND((AC28+AD28+AF28),6)</f>
        <v>161.41999999999999</v>
      </c>
      <c r="AC28">
        <f t="shared" ref="AC28:AC39" si="33">ROUND((ES28),6)</f>
        <v>79.099999999999994</v>
      </c>
      <c r="AD28">
        <f t="shared" ref="AD28:AD34" si="34">ROUND(((((ET28*1.2))-((EU28*1.2)))+AE28),6)</f>
        <v>50.183999999999997</v>
      </c>
      <c r="AE28">
        <f t="shared" ref="AE28:AF34" si="35">ROUND(((EU28*1.2)),6)</f>
        <v>5.3520000000000003</v>
      </c>
      <c r="AF28">
        <f t="shared" si="35"/>
        <v>32.136000000000003</v>
      </c>
      <c r="AG28">
        <f t="shared" ref="AG28:AG39" si="36">ROUND((AP28),6)</f>
        <v>0</v>
      </c>
      <c r="AH28">
        <f t="shared" ref="AH28:AI34" si="37">((EW28*1.2))</f>
        <v>2.472</v>
      </c>
      <c r="AI28">
        <f t="shared" si="37"/>
        <v>0</v>
      </c>
      <c r="AJ28">
        <f t="shared" ref="AJ28:AJ39" si="38">(AS28)</f>
        <v>0</v>
      </c>
      <c r="AK28">
        <v>147.69999999999999</v>
      </c>
      <c r="AL28">
        <v>79.099999999999994</v>
      </c>
      <c r="AM28">
        <v>41.82</v>
      </c>
      <c r="AN28">
        <v>4.46</v>
      </c>
      <c r="AO28">
        <v>26.78</v>
      </c>
      <c r="AP28">
        <v>0</v>
      </c>
      <c r="AQ28">
        <v>2.06</v>
      </c>
      <c r="AR28">
        <v>0</v>
      </c>
      <c r="AS28">
        <v>0</v>
      </c>
      <c r="AT28">
        <v>92</v>
      </c>
      <c r="AU28">
        <v>43</v>
      </c>
      <c r="AV28">
        <v>1.0469999999999999</v>
      </c>
      <c r="AW28">
        <v>1</v>
      </c>
      <c r="AZ28">
        <v>1</v>
      </c>
      <c r="BA28">
        <v>26.06</v>
      </c>
      <c r="BB28">
        <v>8.69</v>
      </c>
      <c r="BC28">
        <v>6.98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20</v>
      </c>
      <c r="BM28">
        <v>333</v>
      </c>
      <c r="BN28">
        <v>0</v>
      </c>
      <c r="BO28" t="s">
        <v>17</v>
      </c>
      <c r="BP28">
        <v>1</v>
      </c>
      <c r="BQ28">
        <v>40</v>
      </c>
      <c r="BR28">
        <v>0</v>
      </c>
      <c r="BS28">
        <v>26.06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92</v>
      </c>
      <c r="CA28">
        <v>43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200</v>
      </c>
      <c r="CO28">
        <v>0</v>
      </c>
      <c r="CP28">
        <f t="shared" ref="CP28:CP39" si="39">(P28+Q28+S28)</f>
        <v>1885.6100000000001</v>
      </c>
      <c r="CQ28">
        <f t="shared" ref="CQ28:CQ39" si="40">ROUND((ROUND((AC28*AW28*1),2)*BC28),2)</f>
        <v>552.12</v>
      </c>
      <c r="CR28">
        <f t="shared" ref="CR28:CR34" si="41">(ROUND((ROUND((((ET28*1.2))*AV28*1),2)*BB28),2)+ROUND((ROUND(((AE28-((EU28*1.2)))*AV28*1),2)*BS28),2))</f>
        <v>456.57</v>
      </c>
      <c r="CS28">
        <f t="shared" ref="CS28:CS39" si="42">ROUND((ROUND((AE28*AV28*1),2)*BS28),2)</f>
        <v>145.94</v>
      </c>
      <c r="CT28">
        <f t="shared" ref="CT28:CT39" si="43">ROUND((ROUND((AF28*AV28*1),2)*BA28),2)</f>
        <v>876.92</v>
      </c>
      <c r="CU28">
        <f t="shared" ref="CU28:CU39" si="44">AG28</f>
        <v>0</v>
      </c>
      <c r="CV28">
        <f t="shared" ref="CV28:CV39" si="45">(AH28*AV28)</f>
        <v>2.5881839999999996</v>
      </c>
      <c r="CW28">
        <f t="shared" ref="CW28:CW39" si="46">AI28</f>
        <v>0</v>
      </c>
      <c r="CX28">
        <f t="shared" ref="CX28:CX39" si="47">AJ28</f>
        <v>0</v>
      </c>
      <c r="CY28">
        <f t="shared" ref="CY28:CY39" si="48">S28*(BZ28/100)</f>
        <v>806.76639999999998</v>
      </c>
      <c r="CZ28">
        <f t="shared" ref="CZ28:CZ39" si="49">S28*(CA28/100)</f>
        <v>377.07559999999995</v>
      </c>
      <c r="DC28" t="s">
        <v>3</v>
      </c>
      <c r="DD28" t="s">
        <v>3</v>
      </c>
      <c r="DE28" t="s">
        <v>21</v>
      </c>
      <c r="DF28" t="s">
        <v>21</v>
      </c>
      <c r="DG28" t="s">
        <v>21</v>
      </c>
      <c r="DH28" t="s">
        <v>3</v>
      </c>
      <c r="DI28" t="s">
        <v>21</v>
      </c>
      <c r="DJ28" t="s">
        <v>21</v>
      </c>
      <c r="DK28" t="s">
        <v>3</v>
      </c>
      <c r="DL28" t="s">
        <v>3</v>
      </c>
      <c r="DM28" t="s">
        <v>3</v>
      </c>
      <c r="DN28">
        <v>112</v>
      </c>
      <c r="DO28">
        <v>70</v>
      </c>
      <c r="DP28">
        <v>1.0469999999999999</v>
      </c>
      <c r="DQ28">
        <v>1</v>
      </c>
      <c r="DU28">
        <v>1013</v>
      </c>
      <c r="DV28" t="s">
        <v>19</v>
      </c>
      <c r="DW28" t="s">
        <v>19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107204613</v>
      </c>
      <c r="EF28">
        <v>40</v>
      </c>
      <c r="EG28" t="s">
        <v>22</v>
      </c>
      <c r="EH28">
        <v>0</v>
      </c>
      <c r="EI28" t="s">
        <v>3</v>
      </c>
      <c r="EJ28">
        <v>2</v>
      </c>
      <c r="EK28">
        <v>333</v>
      </c>
      <c r="EL28" t="s">
        <v>23</v>
      </c>
      <c r="EM28" t="s">
        <v>24</v>
      </c>
      <c r="EO28" t="s">
        <v>25</v>
      </c>
      <c r="EQ28">
        <v>131584</v>
      </c>
      <c r="ER28">
        <v>147.69999999999999</v>
      </c>
      <c r="ES28">
        <v>79.099999999999994</v>
      </c>
      <c r="ET28">
        <v>41.82</v>
      </c>
      <c r="EU28">
        <v>4.46</v>
      </c>
      <c r="EV28">
        <v>26.78</v>
      </c>
      <c r="EW28">
        <v>2.06</v>
      </c>
      <c r="EX28">
        <v>0</v>
      </c>
      <c r="EY28">
        <v>0</v>
      </c>
      <c r="FQ28">
        <v>0</v>
      </c>
      <c r="FR28">
        <f t="shared" ref="FR28:FR39" si="50">ROUND(IF(AND(BH28=3,BI28=3),P28,0),2)</f>
        <v>0</v>
      </c>
      <c r="FS28">
        <v>0</v>
      </c>
      <c r="FX28">
        <v>112</v>
      </c>
      <c r="FY28">
        <v>70</v>
      </c>
      <c r="GA28" t="s">
        <v>3</v>
      </c>
      <c r="GD28">
        <v>0</v>
      </c>
      <c r="GF28">
        <v>-994560317</v>
      </c>
      <c r="GG28">
        <v>2</v>
      </c>
      <c r="GH28">
        <v>1</v>
      </c>
      <c r="GI28">
        <v>2</v>
      </c>
      <c r="GJ28">
        <v>0</v>
      </c>
      <c r="GK28">
        <f>ROUND(R28*(R12)/100,2)</f>
        <v>233.5</v>
      </c>
      <c r="GL28">
        <f t="shared" ref="GL28:GL39" si="51">ROUND(IF(AND(BH28=3,BI28=3,FS28&lt;&gt;0),P28,0),2)</f>
        <v>0</v>
      </c>
      <c r="GM28">
        <f t="shared" ref="GM28:GM39" si="52">ROUND(O28+X28+Y28+GK28,2)+GX28</f>
        <v>3302.96</v>
      </c>
      <c r="GN28">
        <f t="shared" ref="GN28:GN39" si="53">IF(OR(BI28=0,BI28=1),ROUND(O28+X28+Y28+GK28,2),0)</f>
        <v>0</v>
      </c>
      <c r="GO28">
        <f t="shared" ref="GO28:GO39" si="54">IF(BI28=2,ROUND(O28+X28+Y28+GK28,2),0)</f>
        <v>3302.96</v>
      </c>
      <c r="GP28">
        <f t="shared" ref="GP28:GP39" si="55">IF(BI28=4,ROUND(O28+X28+Y28+GK28,2)+GX28,0)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9" si="56">ROUND((GT28),6)</f>
        <v>0</v>
      </c>
      <c r="GW28">
        <v>1</v>
      </c>
      <c r="GX28">
        <f t="shared" ref="GX28:GX39" si="57">ROUND(HC28*I28,2)</f>
        <v>0</v>
      </c>
      <c r="HA28">
        <v>0</v>
      </c>
      <c r="HB28">
        <v>0</v>
      </c>
      <c r="HC28">
        <f t="shared" ref="HC28:HC39" si="58"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26</v>
      </c>
      <c r="F29" t="s">
        <v>27</v>
      </c>
      <c r="G29" t="s">
        <v>28</v>
      </c>
      <c r="H29" t="s">
        <v>19</v>
      </c>
      <c r="I29">
        <v>4</v>
      </c>
      <c r="J29">
        <v>0</v>
      </c>
      <c r="K29">
        <v>4</v>
      </c>
      <c r="O29">
        <f t="shared" si="21"/>
        <v>1862.22</v>
      </c>
      <c r="P29">
        <f t="shared" si="22"/>
        <v>17.59</v>
      </c>
      <c r="Q29">
        <f t="shared" si="23"/>
        <v>142.13</v>
      </c>
      <c r="R29">
        <f t="shared" si="24"/>
        <v>77.400000000000006</v>
      </c>
      <c r="S29">
        <f t="shared" si="25"/>
        <v>1702.5</v>
      </c>
      <c r="T29">
        <f t="shared" si="26"/>
        <v>0</v>
      </c>
      <c r="U29">
        <f t="shared" si="27"/>
        <v>5.1763679999999992</v>
      </c>
      <c r="V29">
        <f t="shared" si="28"/>
        <v>0</v>
      </c>
      <c r="W29">
        <f t="shared" si="29"/>
        <v>0</v>
      </c>
      <c r="X29">
        <f t="shared" si="30"/>
        <v>1566.3</v>
      </c>
      <c r="Y29">
        <f t="shared" si="31"/>
        <v>732.08</v>
      </c>
      <c r="AA29">
        <v>109233004</v>
      </c>
      <c r="AB29">
        <f t="shared" si="32"/>
        <v>19.277999999999999</v>
      </c>
      <c r="AC29">
        <f t="shared" si="33"/>
        <v>0.63</v>
      </c>
      <c r="AD29">
        <f t="shared" si="34"/>
        <v>3.048</v>
      </c>
      <c r="AE29">
        <f t="shared" si="35"/>
        <v>0.70799999999999996</v>
      </c>
      <c r="AF29">
        <f t="shared" si="35"/>
        <v>15.6</v>
      </c>
      <c r="AG29">
        <f t="shared" si="36"/>
        <v>0</v>
      </c>
      <c r="AH29">
        <f t="shared" si="37"/>
        <v>1.236</v>
      </c>
      <c r="AI29">
        <f t="shared" si="37"/>
        <v>0</v>
      </c>
      <c r="AJ29">
        <f t="shared" si="38"/>
        <v>0</v>
      </c>
      <c r="AK29">
        <v>16.170000000000002</v>
      </c>
      <c r="AL29">
        <v>0.63</v>
      </c>
      <c r="AM29">
        <v>2.54</v>
      </c>
      <c r="AN29">
        <v>0.59</v>
      </c>
      <c r="AO29">
        <v>13</v>
      </c>
      <c r="AP29">
        <v>0</v>
      </c>
      <c r="AQ29">
        <v>1.03</v>
      </c>
      <c r="AR29">
        <v>0</v>
      </c>
      <c r="AS29">
        <v>0</v>
      </c>
      <c r="AT29">
        <v>92</v>
      </c>
      <c r="AU29">
        <v>43</v>
      </c>
      <c r="AV29">
        <v>1.0469999999999999</v>
      </c>
      <c r="AW29">
        <v>1</v>
      </c>
      <c r="AZ29">
        <v>1</v>
      </c>
      <c r="BA29">
        <v>26.06</v>
      </c>
      <c r="BB29">
        <v>11.13</v>
      </c>
      <c r="BC29">
        <v>6.98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29</v>
      </c>
      <c r="BM29">
        <v>317</v>
      </c>
      <c r="BN29">
        <v>0</v>
      </c>
      <c r="BO29" t="s">
        <v>27</v>
      </c>
      <c r="BP29">
        <v>1</v>
      </c>
      <c r="BQ29">
        <v>40</v>
      </c>
      <c r="BR29">
        <v>0</v>
      </c>
      <c r="BS29">
        <v>26.06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92</v>
      </c>
      <c r="CA29">
        <v>43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200</v>
      </c>
      <c r="CO29">
        <v>0</v>
      </c>
      <c r="CP29">
        <f t="shared" si="39"/>
        <v>1862.22</v>
      </c>
      <c r="CQ29">
        <f t="shared" si="40"/>
        <v>4.4000000000000004</v>
      </c>
      <c r="CR29">
        <f t="shared" si="41"/>
        <v>35.5</v>
      </c>
      <c r="CS29">
        <f t="shared" si="42"/>
        <v>19.28</v>
      </c>
      <c r="CT29">
        <f t="shared" si="43"/>
        <v>425.56</v>
      </c>
      <c r="CU29">
        <f t="shared" si="44"/>
        <v>0</v>
      </c>
      <c r="CV29">
        <f t="shared" si="45"/>
        <v>1.2940919999999998</v>
      </c>
      <c r="CW29">
        <f t="shared" si="46"/>
        <v>0</v>
      </c>
      <c r="CX29">
        <f t="shared" si="47"/>
        <v>0</v>
      </c>
      <c r="CY29">
        <f t="shared" si="48"/>
        <v>1566.3</v>
      </c>
      <c r="CZ29">
        <f t="shared" si="49"/>
        <v>732.07500000000005</v>
      </c>
      <c r="DC29" t="s">
        <v>3</v>
      </c>
      <c r="DD29" t="s">
        <v>3</v>
      </c>
      <c r="DE29" t="s">
        <v>21</v>
      </c>
      <c r="DF29" t="s">
        <v>21</v>
      </c>
      <c r="DG29" t="s">
        <v>21</v>
      </c>
      <c r="DH29" t="s">
        <v>3</v>
      </c>
      <c r="DI29" t="s">
        <v>21</v>
      </c>
      <c r="DJ29" t="s">
        <v>21</v>
      </c>
      <c r="DK29" t="s">
        <v>3</v>
      </c>
      <c r="DL29" t="s">
        <v>3</v>
      </c>
      <c r="DM29" t="s">
        <v>3</v>
      </c>
      <c r="DN29">
        <v>112</v>
      </c>
      <c r="DO29">
        <v>70</v>
      </c>
      <c r="DP29">
        <v>1.0469999999999999</v>
      </c>
      <c r="DQ29">
        <v>1</v>
      </c>
      <c r="DU29">
        <v>1013</v>
      </c>
      <c r="DV29" t="s">
        <v>19</v>
      </c>
      <c r="DW29" t="s">
        <v>19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107204597</v>
      </c>
      <c r="EF29">
        <v>40</v>
      </c>
      <c r="EG29" t="s">
        <v>22</v>
      </c>
      <c r="EH29">
        <v>0</v>
      </c>
      <c r="EI29" t="s">
        <v>3</v>
      </c>
      <c r="EJ29">
        <v>2</v>
      </c>
      <c r="EK29">
        <v>317</v>
      </c>
      <c r="EL29" t="s">
        <v>30</v>
      </c>
      <c r="EM29" t="s">
        <v>31</v>
      </c>
      <c r="EO29" t="s">
        <v>25</v>
      </c>
      <c r="EQ29">
        <v>131584</v>
      </c>
      <c r="ER29">
        <v>16.170000000000002</v>
      </c>
      <c r="ES29">
        <v>0.63</v>
      </c>
      <c r="ET29">
        <v>2.54</v>
      </c>
      <c r="EU29">
        <v>0.59</v>
      </c>
      <c r="EV29">
        <v>13</v>
      </c>
      <c r="EW29">
        <v>1.03</v>
      </c>
      <c r="EX29">
        <v>0</v>
      </c>
      <c r="EY29">
        <v>0</v>
      </c>
      <c r="FQ29">
        <v>0</v>
      </c>
      <c r="FR29">
        <f t="shared" si="50"/>
        <v>0</v>
      </c>
      <c r="FS29">
        <v>0</v>
      </c>
      <c r="FX29">
        <v>112</v>
      </c>
      <c r="FY29">
        <v>70</v>
      </c>
      <c r="GA29" t="s">
        <v>3</v>
      </c>
      <c r="GD29">
        <v>0</v>
      </c>
      <c r="GF29">
        <v>1724680097</v>
      </c>
      <c r="GG29">
        <v>2</v>
      </c>
      <c r="GH29">
        <v>1</v>
      </c>
      <c r="GI29">
        <v>2</v>
      </c>
      <c r="GJ29">
        <v>0</v>
      </c>
      <c r="GK29">
        <f>ROUND(R29*(R12)/100,2)</f>
        <v>123.84</v>
      </c>
      <c r="GL29">
        <f t="shared" si="51"/>
        <v>0</v>
      </c>
      <c r="GM29">
        <f t="shared" si="52"/>
        <v>4284.4399999999996</v>
      </c>
      <c r="GN29">
        <f t="shared" si="53"/>
        <v>0</v>
      </c>
      <c r="GO29">
        <f t="shared" si="54"/>
        <v>4284.4399999999996</v>
      </c>
      <c r="GP29">
        <f t="shared" si="55"/>
        <v>0</v>
      </c>
      <c r="GR29">
        <v>0</v>
      </c>
      <c r="GS29">
        <v>3</v>
      </c>
      <c r="GT29">
        <v>0</v>
      </c>
      <c r="GU29" t="s">
        <v>3</v>
      </c>
      <c r="GV29">
        <f t="shared" si="56"/>
        <v>0</v>
      </c>
      <c r="GW29">
        <v>1</v>
      </c>
      <c r="GX29">
        <f t="shared" si="57"/>
        <v>0</v>
      </c>
      <c r="HA29">
        <v>0</v>
      </c>
      <c r="HB29">
        <v>0</v>
      </c>
      <c r="HC29">
        <f t="shared" si="58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C30">
        <f>ROW(SmtRes!A3)</f>
        <v>3</v>
      </c>
      <c r="D30">
        <f>ROW(EtalonRes!A3)</f>
        <v>3</v>
      </c>
      <c r="E30" t="s">
        <v>32</v>
      </c>
      <c r="F30" t="s">
        <v>33</v>
      </c>
      <c r="G30" t="s">
        <v>34</v>
      </c>
      <c r="H30" t="s">
        <v>19</v>
      </c>
      <c r="I30">
        <v>4</v>
      </c>
      <c r="J30">
        <v>0</v>
      </c>
      <c r="K30">
        <v>4</v>
      </c>
      <c r="O30">
        <f t="shared" si="21"/>
        <v>2820.61</v>
      </c>
      <c r="P30">
        <f t="shared" si="22"/>
        <v>431.92</v>
      </c>
      <c r="Q30">
        <f t="shared" si="23"/>
        <v>196.26</v>
      </c>
      <c r="R30">
        <f t="shared" si="24"/>
        <v>43.26</v>
      </c>
      <c r="S30">
        <f t="shared" si="25"/>
        <v>2192.4299999999998</v>
      </c>
      <c r="T30">
        <f t="shared" si="26"/>
        <v>0</v>
      </c>
      <c r="U30">
        <f t="shared" si="27"/>
        <v>6.7343039999999998</v>
      </c>
      <c r="V30">
        <f t="shared" si="28"/>
        <v>0</v>
      </c>
      <c r="W30">
        <f t="shared" si="29"/>
        <v>0</v>
      </c>
      <c r="X30">
        <f t="shared" si="30"/>
        <v>2017.04</v>
      </c>
      <c r="Y30">
        <f t="shared" si="31"/>
        <v>942.74</v>
      </c>
      <c r="AA30">
        <v>109233004</v>
      </c>
      <c r="AB30">
        <f t="shared" si="32"/>
        <v>41.473999999999997</v>
      </c>
      <c r="AC30">
        <f t="shared" si="33"/>
        <v>15.47</v>
      </c>
      <c r="AD30">
        <f t="shared" si="34"/>
        <v>5.9160000000000004</v>
      </c>
      <c r="AE30">
        <f t="shared" si="35"/>
        <v>0.39600000000000002</v>
      </c>
      <c r="AF30">
        <f t="shared" si="35"/>
        <v>20.088000000000001</v>
      </c>
      <c r="AG30">
        <f t="shared" si="36"/>
        <v>0</v>
      </c>
      <c r="AH30">
        <f t="shared" si="37"/>
        <v>1.6080000000000001</v>
      </c>
      <c r="AI30">
        <f t="shared" si="37"/>
        <v>0</v>
      </c>
      <c r="AJ30">
        <f t="shared" si="38"/>
        <v>0</v>
      </c>
      <c r="AK30">
        <v>37.14</v>
      </c>
      <c r="AL30">
        <v>15.47</v>
      </c>
      <c r="AM30">
        <v>4.93</v>
      </c>
      <c r="AN30">
        <v>0.33</v>
      </c>
      <c r="AO30">
        <v>16.739999999999998</v>
      </c>
      <c r="AP30">
        <v>0</v>
      </c>
      <c r="AQ30">
        <v>1.34</v>
      </c>
      <c r="AR30">
        <v>0</v>
      </c>
      <c r="AS30">
        <v>0</v>
      </c>
      <c r="AT30">
        <v>92</v>
      </c>
      <c r="AU30">
        <v>43</v>
      </c>
      <c r="AV30">
        <v>1.0469999999999999</v>
      </c>
      <c r="AW30">
        <v>1</v>
      </c>
      <c r="AZ30">
        <v>1</v>
      </c>
      <c r="BA30">
        <v>26.06</v>
      </c>
      <c r="BB30">
        <v>7.92</v>
      </c>
      <c r="BC30">
        <v>6.98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2</v>
      </c>
      <c r="BJ30" t="s">
        <v>35</v>
      </c>
      <c r="BM30">
        <v>333</v>
      </c>
      <c r="BN30">
        <v>0</v>
      </c>
      <c r="BO30" t="s">
        <v>33</v>
      </c>
      <c r="BP30">
        <v>1</v>
      </c>
      <c r="BQ30">
        <v>40</v>
      </c>
      <c r="BR30">
        <v>0</v>
      </c>
      <c r="BS30">
        <v>26.06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92</v>
      </c>
      <c r="CA30">
        <v>43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200</v>
      </c>
      <c r="CO30">
        <v>0</v>
      </c>
      <c r="CP30">
        <f t="shared" si="39"/>
        <v>2820.6099999999997</v>
      </c>
      <c r="CQ30">
        <f t="shared" si="40"/>
        <v>107.98</v>
      </c>
      <c r="CR30">
        <f t="shared" si="41"/>
        <v>49.02</v>
      </c>
      <c r="CS30">
        <f t="shared" si="42"/>
        <v>10.68</v>
      </c>
      <c r="CT30">
        <f t="shared" si="43"/>
        <v>548.04</v>
      </c>
      <c r="CU30">
        <f t="shared" si="44"/>
        <v>0</v>
      </c>
      <c r="CV30">
        <f t="shared" si="45"/>
        <v>1.683576</v>
      </c>
      <c r="CW30">
        <f t="shared" si="46"/>
        <v>0</v>
      </c>
      <c r="CX30">
        <f t="shared" si="47"/>
        <v>0</v>
      </c>
      <c r="CY30">
        <f t="shared" si="48"/>
        <v>2017.0355999999999</v>
      </c>
      <c r="CZ30">
        <f t="shared" si="49"/>
        <v>942.74489999999992</v>
      </c>
      <c r="DC30" t="s">
        <v>3</v>
      </c>
      <c r="DD30" t="s">
        <v>3</v>
      </c>
      <c r="DE30" t="s">
        <v>21</v>
      </c>
      <c r="DF30" t="s">
        <v>21</v>
      </c>
      <c r="DG30" t="s">
        <v>21</v>
      </c>
      <c r="DH30" t="s">
        <v>3</v>
      </c>
      <c r="DI30" t="s">
        <v>21</v>
      </c>
      <c r="DJ30" t="s">
        <v>21</v>
      </c>
      <c r="DK30" t="s">
        <v>3</v>
      </c>
      <c r="DL30" t="s">
        <v>3</v>
      </c>
      <c r="DM30" t="s">
        <v>3</v>
      </c>
      <c r="DN30">
        <v>112</v>
      </c>
      <c r="DO30">
        <v>70</v>
      </c>
      <c r="DP30">
        <v>1.0469999999999999</v>
      </c>
      <c r="DQ30">
        <v>1</v>
      </c>
      <c r="DU30">
        <v>1013</v>
      </c>
      <c r="DV30" t="s">
        <v>19</v>
      </c>
      <c r="DW30" t="s">
        <v>19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107204613</v>
      </c>
      <c r="EF30">
        <v>40</v>
      </c>
      <c r="EG30" t="s">
        <v>22</v>
      </c>
      <c r="EH30">
        <v>0</v>
      </c>
      <c r="EI30" t="s">
        <v>3</v>
      </c>
      <c r="EJ30">
        <v>2</v>
      </c>
      <c r="EK30">
        <v>333</v>
      </c>
      <c r="EL30" t="s">
        <v>23</v>
      </c>
      <c r="EM30" t="s">
        <v>24</v>
      </c>
      <c r="EO30" t="s">
        <v>25</v>
      </c>
      <c r="EQ30">
        <v>131584</v>
      </c>
      <c r="ER30">
        <v>37.14</v>
      </c>
      <c r="ES30">
        <v>15.47</v>
      </c>
      <c r="ET30">
        <v>4.93</v>
      </c>
      <c r="EU30">
        <v>0.33</v>
      </c>
      <c r="EV30">
        <v>16.739999999999998</v>
      </c>
      <c r="EW30">
        <v>1.34</v>
      </c>
      <c r="EX30">
        <v>0</v>
      </c>
      <c r="EY30">
        <v>0</v>
      </c>
      <c r="FQ30">
        <v>0</v>
      </c>
      <c r="FR30">
        <f t="shared" si="50"/>
        <v>0</v>
      </c>
      <c r="FS30">
        <v>0</v>
      </c>
      <c r="FX30">
        <v>112</v>
      </c>
      <c r="FY30">
        <v>70</v>
      </c>
      <c r="GA30" t="s">
        <v>3</v>
      </c>
      <c r="GD30">
        <v>0</v>
      </c>
      <c r="GF30">
        <v>1296312545</v>
      </c>
      <c r="GG30">
        <v>2</v>
      </c>
      <c r="GH30">
        <v>1</v>
      </c>
      <c r="GI30">
        <v>2</v>
      </c>
      <c r="GJ30">
        <v>0</v>
      </c>
      <c r="GK30">
        <f>ROUND(R30*(R12)/100,2)</f>
        <v>69.22</v>
      </c>
      <c r="GL30">
        <f t="shared" si="51"/>
        <v>0</v>
      </c>
      <c r="GM30">
        <f t="shared" si="52"/>
        <v>5849.61</v>
      </c>
      <c r="GN30">
        <f t="shared" si="53"/>
        <v>0</v>
      </c>
      <c r="GO30">
        <f t="shared" si="54"/>
        <v>5849.61</v>
      </c>
      <c r="GP30">
        <f t="shared" si="55"/>
        <v>0</v>
      </c>
      <c r="GR30">
        <v>0</v>
      </c>
      <c r="GS30">
        <v>3</v>
      </c>
      <c r="GT30">
        <v>0</v>
      </c>
      <c r="GU30" t="s">
        <v>3</v>
      </c>
      <c r="GV30">
        <f t="shared" si="56"/>
        <v>0</v>
      </c>
      <c r="GW30">
        <v>1</v>
      </c>
      <c r="GX30">
        <f t="shared" si="57"/>
        <v>0</v>
      </c>
      <c r="HA30">
        <v>0</v>
      </c>
      <c r="HB30">
        <v>0</v>
      </c>
      <c r="HC30">
        <f t="shared" si="58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C31">
        <f>ROW(SmtRes!A4)</f>
        <v>4</v>
      </c>
      <c r="D31">
        <f>ROW(EtalonRes!A4)</f>
        <v>4</v>
      </c>
      <c r="E31" t="s">
        <v>36</v>
      </c>
      <c r="F31" t="s">
        <v>37</v>
      </c>
      <c r="G31" t="s">
        <v>38</v>
      </c>
      <c r="H31" t="s">
        <v>19</v>
      </c>
      <c r="I31">
        <v>4</v>
      </c>
      <c r="J31">
        <v>0</v>
      </c>
      <c r="K31">
        <v>4</v>
      </c>
      <c r="O31">
        <f t="shared" si="21"/>
        <v>370.67</v>
      </c>
      <c r="P31">
        <f t="shared" si="22"/>
        <v>1.4</v>
      </c>
      <c r="Q31">
        <f t="shared" si="23"/>
        <v>0</v>
      </c>
      <c r="R31">
        <f t="shared" si="24"/>
        <v>0</v>
      </c>
      <c r="S31">
        <f t="shared" si="25"/>
        <v>369.27</v>
      </c>
      <c r="T31">
        <f t="shared" si="26"/>
        <v>0</v>
      </c>
      <c r="U31">
        <f t="shared" si="27"/>
        <v>1.1056319999999999</v>
      </c>
      <c r="V31">
        <f t="shared" si="28"/>
        <v>0</v>
      </c>
      <c r="W31">
        <f t="shared" si="29"/>
        <v>0</v>
      </c>
      <c r="X31">
        <f t="shared" si="30"/>
        <v>339.73</v>
      </c>
      <c r="Y31">
        <f t="shared" si="31"/>
        <v>151.4</v>
      </c>
      <c r="AA31">
        <v>109233004</v>
      </c>
      <c r="AB31">
        <f t="shared" si="32"/>
        <v>3.4340000000000002</v>
      </c>
      <c r="AC31">
        <f t="shared" si="33"/>
        <v>0.05</v>
      </c>
      <c r="AD31">
        <f t="shared" si="34"/>
        <v>0</v>
      </c>
      <c r="AE31">
        <f t="shared" si="35"/>
        <v>0</v>
      </c>
      <c r="AF31">
        <f t="shared" si="35"/>
        <v>3.3839999999999999</v>
      </c>
      <c r="AG31">
        <f t="shared" si="36"/>
        <v>0</v>
      </c>
      <c r="AH31">
        <f t="shared" si="37"/>
        <v>0.26400000000000001</v>
      </c>
      <c r="AI31">
        <f t="shared" si="37"/>
        <v>0</v>
      </c>
      <c r="AJ31">
        <f t="shared" si="38"/>
        <v>0</v>
      </c>
      <c r="AK31">
        <v>2.87</v>
      </c>
      <c r="AL31">
        <v>0.05</v>
      </c>
      <c r="AM31">
        <v>0</v>
      </c>
      <c r="AN31">
        <v>0</v>
      </c>
      <c r="AO31">
        <v>2.82</v>
      </c>
      <c r="AP31">
        <v>0</v>
      </c>
      <c r="AQ31">
        <v>0.22</v>
      </c>
      <c r="AR31">
        <v>0</v>
      </c>
      <c r="AS31">
        <v>0</v>
      </c>
      <c r="AT31">
        <v>92</v>
      </c>
      <c r="AU31">
        <v>41</v>
      </c>
      <c r="AV31">
        <v>1.0469999999999999</v>
      </c>
      <c r="AW31">
        <v>1</v>
      </c>
      <c r="AZ31">
        <v>1</v>
      </c>
      <c r="BA31">
        <v>26.06</v>
      </c>
      <c r="BB31">
        <v>1</v>
      </c>
      <c r="BC31">
        <v>7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39</v>
      </c>
      <c r="BM31">
        <v>355</v>
      </c>
      <c r="BN31">
        <v>0</v>
      </c>
      <c r="BO31" t="s">
        <v>37</v>
      </c>
      <c r="BP31">
        <v>1</v>
      </c>
      <c r="BQ31">
        <v>40</v>
      </c>
      <c r="BR31">
        <v>0</v>
      </c>
      <c r="BS31">
        <v>26.06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92</v>
      </c>
      <c r="CA31">
        <v>41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200</v>
      </c>
      <c r="CO31">
        <v>0</v>
      </c>
      <c r="CP31">
        <f t="shared" si="39"/>
        <v>370.66999999999996</v>
      </c>
      <c r="CQ31">
        <f t="shared" si="40"/>
        <v>0.35</v>
      </c>
      <c r="CR31">
        <f t="shared" si="41"/>
        <v>0</v>
      </c>
      <c r="CS31">
        <f t="shared" si="42"/>
        <v>0</v>
      </c>
      <c r="CT31">
        <f t="shared" si="43"/>
        <v>92.25</v>
      </c>
      <c r="CU31">
        <f t="shared" si="44"/>
        <v>0</v>
      </c>
      <c r="CV31">
        <f t="shared" si="45"/>
        <v>0.27640799999999999</v>
      </c>
      <c r="CW31">
        <f t="shared" si="46"/>
        <v>0</v>
      </c>
      <c r="CX31">
        <f t="shared" si="47"/>
        <v>0</v>
      </c>
      <c r="CY31">
        <f t="shared" si="48"/>
        <v>339.72840000000002</v>
      </c>
      <c r="CZ31">
        <f t="shared" si="49"/>
        <v>151.40069999999997</v>
      </c>
      <c r="DC31" t="s">
        <v>3</v>
      </c>
      <c r="DD31" t="s">
        <v>3</v>
      </c>
      <c r="DE31" t="s">
        <v>21</v>
      </c>
      <c r="DF31" t="s">
        <v>21</v>
      </c>
      <c r="DG31" t="s">
        <v>21</v>
      </c>
      <c r="DH31" t="s">
        <v>3</v>
      </c>
      <c r="DI31" t="s">
        <v>21</v>
      </c>
      <c r="DJ31" t="s">
        <v>21</v>
      </c>
      <c r="DK31" t="s">
        <v>3</v>
      </c>
      <c r="DL31" t="s">
        <v>3</v>
      </c>
      <c r="DM31" t="s">
        <v>3</v>
      </c>
      <c r="DN31">
        <v>112</v>
      </c>
      <c r="DO31">
        <v>70</v>
      </c>
      <c r="DP31">
        <v>1.0469999999999999</v>
      </c>
      <c r="DQ31">
        <v>1</v>
      </c>
      <c r="DU31">
        <v>1013</v>
      </c>
      <c r="DV31" t="s">
        <v>19</v>
      </c>
      <c r="DW31" t="s">
        <v>19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107204635</v>
      </c>
      <c r="EF31">
        <v>40</v>
      </c>
      <c r="EG31" t="s">
        <v>22</v>
      </c>
      <c r="EH31">
        <v>0</v>
      </c>
      <c r="EI31" t="s">
        <v>3</v>
      </c>
      <c r="EJ31">
        <v>2</v>
      </c>
      <c r="EK31">
        <v>355</v>
      </c>
      <c r="EL31" t="s">
        <v>40</v>
      </c>
      <c r="EM31" t="s">
        <v>41</v>
      </c>
      <c r="EO31" t="s">
        <v>25</v>
      </c>
      <c r="EQ31">
        <v>131584</v>
      </c>
      <c r="ER31">
        <v>2.87</v>
      </c>
      <c r="ES31">
        <v>0.05</v>
      </c>
      <c r="ET31">
        <v>0</v>
      </c>
      <c r="EU31">
        <v>0</v>
      </c>
      <c r="EV31">
        <v>2.82</v>
      </c>
      <c r="EW31">
        <v>0.22</v>
      </c>
      <c r="EX31">
        <v>0</v>
      </c>
      <c r="EY31">
        <v>0</v>
      </c>
      <c r="FQ31">
        <v>0</v>
      </c>
      <c r="FR31">
        <f t="shared" si="50"/>
        <v>0</v>
      </c>
      <c r="FS31">
        <v>0</v>
      </c>
      <c r="FX31">
        <v>112</v>
      </c>
      <c r="FY31">
        <v>70</v>
      </c>
      <c r="GA31" t="s">
        <v>3</v>
      </c>
      <c r="GD31">
        <v>0</v>
      </c>
      <c r="GF31">
        <v>-1640042135</v>
      </c>
      <c r="GG31">
        <v>2</v>
      </c>
      <c r="GH31">
        <v>1</v>
      </c>
      <c r="GI31">
        <v>2</v>
      </c>
      <c r="GJ31">
        <v>0</v>
      </c>
      <c r="GK31">
        <f>ROUND(R31*(R12)/100,2)</f>
        <v>0</v>
      </c>
      <c r="GL31">
        <f t="shared" si="51"/>
        <v>0</v>
      </c>
      <c r="GM31">
        <f t="shared" si="52"/>
        <v>861.8</v>
      </c>
      <c r="GN31">
        <f t="shared" si="53"/>
        <v>0</v>
      </c>
      <c r="GO31">
        <f t="shared" si="54"/>
        <v>861.8</v>
      </c>
      <c r="GP31">
        <f t="shared" si="55"/>
        <v>0</v>
      </c>
      <c r="GR31">
        <v>0</v>
      </c>
      <c r="GS31">
        <v>3</v>
      </c>
      <c r="GT31">
        <v>0</v>
      </c>
      <c r="GU31" t="s">
        <v>3</v>
      </c>
      <c r="GV31">
        <f t="shared" si="56"/>
        <v>0</v>
      </c>
      <c r="GW31">
        <v>1</v>
      </c>
      <c r="GX31">
        <f t="shared" si="57"/>
        <v>0</v>
      </c>
      <c r="HA31">
        <v>0</v>
      </c>
      <c r="HB31">
        <v>0</v>
      </c>
      <c r="HC31">
        <f t="shared" si="58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C32">
        <f>ROW(SmtRes!A5)</f>
        <v>5</v>
      </c>
      <c r="D32">
        <f>ROW(EtalonRes!A5)</f>
        <v>5</v>
      </c>
      <c r="E32" t="s">
        <v>42</v>
      </c>
      <c r="F32" t="s">
        <v>43</v>
      </c>
      <c r="G32" t="s">
        <v>44</v>
      </c>
      <c r="H32" t="s">
        <v>19</v>
      </c>
      <c r="I32">
        <v>7</v>
      </c>
      <c r="J32">
        <v>0</v>
      </c>
      <c r="K32">
        <v>7</v>
      </c>
      <c r="O32">
        <f t="shared" si="21"/>
        <v>1443.32</v>
      </c>
      <c r="P32">
        <f t="shared" si="22"/>
        <v>6.37</v>
      </c>
      <c r="Q32">
        <f t="shared" si="23"/>
        <v>0</v>
      </c>
      <c r="R32">
        <f t="shared" si="24"/>
        <v>0</v>
      </c>
      <c r="S32">
        <f t="shared" si="25"/>
        <v>1436.95</v>
      </c>
      <c r="T32">
        <f t="shared" si="26"/>
        <v>0</v>
      </c>
      <c r="U32">
        <f t="shared" si="27"/>
        <v>4.3094519999999994</v>
      </c>
      <c r="V32">
        <f t="shared" si="28"/>
        <v>0</v>
      </c>
      <c r="W32">
        <f t="shared" si="29"/>
        <v>0</v>
      </c>
      <c r="X32">
        <f t="shared" si="30"/>
        <v>1321.99</v>
      </c>
      <c r="Y32">
        <f t="shared" si="31"/>
        <v>589.15</v>
      </c>
      <c r="AA32">
        <v>109233004</v>
      </c>
      <c r="AB32">
        <f t="shared" si="32"/>
        <v>7.6539999999999999</v>
      </c>
      <c r="AC32">
        <f t="shared" si="33"/>
        <v>0.13</v>
      </c>
      <c r="AD32">
        <f t="shared" si="34"/>
        <v>0</v>
      </c>
      <c r="AE32">
        <f t="shared" si="35"/>
        <v>0</v>
      </c>
      <c r="AF32">
        <f t="shared" si="35"/>
        <v>7.524</v>
      </c>
      <c r="AG32">
        <f t="shared" si="36"/>
        <v>0</v>
      </c>
      <c r="AH32">
        <f t="shared" si="37"/>
        <v>0.58799999999999997</v>
      </c>
      <c r="AI32">
        <f t="shared" si="37"/>
        <v>0</v>
      </c>
      <c r="AJ32">
        <f t="shared" si="38"/>
        <v>0</v>
      </c>
      <c r="AK32">
        <v>6.4</v>
      </c>
      <c r="AL32">
        <v>0.13</v>
      </c>
      <c r="AM32">
        <v>0</v>
      </c>
      <c r="AN32">
        <v>0</v>
      </c>
      <c r="AO32">
        <v>6.27</v>
      </c>
      <c r="AP32">
        <v>0</v>
      </c>
      <c r="AQ32">
        <v>0.49</v>
      </c>
      <c r="AR32">
        <v>0</v>
      </c>
      <c r="AS32">
        <v>0</v>
      </c>
      <c r="AT32">
        <v>92</v>
      </c>
      <c r="AU32">
        <v>41</v>
      </c>
      <c r="AV32">
        <v>1.0469999999999999</v>
      </c>
      <c r="AW32">
        <v>1</v>
      </c>
      <c r="AZ32">
        <v>1</v>
      </c>
      <c r="BA32">
        <v>26.06</v>
      </c>
      <c r="BB32">
        <v>1</v>
      </c>
      <c r="BC32">
        <v>7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2</v>
      </c>
      <c r="BJ32" t="s">
        <v>45</v>
      </c>
      <c r="BM32">
        <v>355</v>
      </c>
      <c r="BN32">
        <v>0</v>
      </c>
      <c r="BO32" t="s">
        <v>43</v>
      </c>
      <c r="BP32">
        <v>1</v>
      </c>
      <c r="BQ32">
        <v>40</v>
      </c>
      <c r="BR32">
        <v>0</v>
      </c>
      <c r="BS32">
        <v>26.06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92</v>
      </c>
      <c r="CA32">
        <v>41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200</v>
      </c>
      <c r="CO32">
        <v>0</v>
      </c>
      <c r="CP32">
        <f t="shared" si="39"/>
        <v>1443.32</v>
      </c>
      <c r="CQ32">
        <f t="shared" si="40"/>
        <v>0.91</v>
      </c>
      <c r="CR32">
        <f t="shared" si="41"/>
        <v>0</v>
      </c>
      <c r="CS32">
        <f t="shared" si="42"/>
        <v>0</v>
      </c>
      <c r="CT32">
        <f t="shared" si="43"/>
        <v>205.35</v>
      </c>
      <c r="CU32">
        <f t="shared" si="44"/>
        <v>0</v>
      </c>
      <c r="CV32">
        <f t="shared" si="45"/>
        <v>0.61563599999999996</v>
      </c>
      <c r="CW32">
        <f t="shared" si="46"/>
        <v>0</v>
      </c>
      <c r="CX32">
        <f t="shared" si="47"/>
        <v>0</v>
      </c>
      <c r="CY32">
        <f t="shared" si="48"/>
        <v>1321.9940000000001</v>
      </c>
      <c r="CZ32">
        <f t="shared" si="49"/>
        <v>589.14949999999999</v>
      </c>
      <c r="DC32" t="s">
        <v>3</v>
      </c>
      <c r="DD32" t="s">
        <v>3</v>
      </c>
      <c r="DE32" t="s">
        <v>21</v>
      </c>
      <c r="DF32" t="s">
        <v>21</v>
      </c>
      <c r="DG32" t="s">
        <v>21</v>
      </c>
      <c r="DH32" t="s">
        <v>3</v>
      </c>
      <c r="DI32" t="s">
        <v>21</v>
      </c>
      <c r="DJ32" t="s">
        <v>21</v>
      </c>
      <c r="DK32" t="s">
        <v>3</v>
      </c>
      <c r="DL32" t="s">
        <v>3</v>
      </c>
      <c r="DM32" t="s">
        <v>3</v>
      </c>
      <c r="DN32">
        <v>112</v>
      </c>
      <c r="DO32">
        <v>70</v>
      </c>
      <c r="DP32">
        <v>1.0469999999999999</v>
      </c>
      <c r="DQ32">
        <v>1</v>
      </c>
      <c r="DU32">
        <v>1013</v>
      </c>
      <c r="DV32" t="s">
        <v>19</v>
      </c>
      <c r="DW32" t="s">
        <v>19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107204635</v>
      </c>
      <c r="EF32">
        <v>40</v>
      </c>
      <c r="EG32" t="s">
        <v>22</v>
      </c>
      <c r="EH32">
        <v>0</v>
      </c>
      <c r="EI32" t="s">
        <v>3</v>
      </c>
      <c r="EJ32">
        <v>2</v>
      </c>
      <c r="EK32">
        <v>355</v>
      </c>
      <c r="EL32" t="s">
        <v>40</v>
      </c>
      <c r="EM32" t="s">
        <v>41</v>
      </c>
      <c r="EO32" t="s">
        <v>25</v>
      </c>
      <c r="EQ32">
        <v>131584</v>
      </c>
      <c r="ER32">
        <v>6.4</v>
      </c>
      <c r="ES32">
        <v>0.13</v>
      </c>
      <c r="ET32">
        <v>0</v>
      </c>
      <c r="EU32">
        <v>0</v>
      </c>
      <c r="EV32">
        <v>6.27</v>
      </c>
      <c r="EW32">
        <v>0.49</v>
      </c>
      <c r="EX32">
        <v>0</v>
      </c>
      <c r="EY32">
        <v>0</v>
      </c>
      <c r="FQ32">
        <v>0</v>
      </c>
      <c r="FR32">
        <f t="shared" si="50"/>
        <v>0</v>
      </c>
      <c r="FS32">
        <v>0</v>
      </c>
      <c r="FX32">
        <v>112</v>
      </c>
      <c r="FY32">
        <v>70</v>
      </c>
      <c r="GA32" t="s">
        <v>3</v>
      </c>
      <c r="GD32">
        <v>0</v>
      </c>
      <c r="GF32">
        <v>-1731951782</v>
      </c>
      <c r="GG32">
        <v>2</v>
      </c>
      <c r="GH32">
        <v>1</v>
      </c>
      <c r="GI32">
        <v>2</v>
      </c>
      <c r="GJ32">
        <v>0</v>
      </c>
      <c r="GK32">
        <f>ROUND(R32*(R12)/100,2)</f>
        <v>0</v>
      </c>
      <c r="GL32">
        <f t="shared" si="51"/>
        <v>0</v>
      </c>
      <c r="GM32">
        <f t="shared" si="52"/>
        <v>3354.46</v>
      </c>
      <c r="GN32">
        <f t="shared" si="53"/>
        <v>0</v>
      </c>
      <c r="GO32">
        <f t="shared" si="54"/>
        <v>3354.46</v>
      </c>
      <c r="GP32">
        <f t="shared" si="55"/>
        <v>0</v>
      </c>
      <c r="GR32">
        <v>0</v>
      </c>
      <c r="GS32">
        <v>3</v>
      </c>
      <c r="GT32">
        <v>0</v>
      </c>
      <c r="GU32" t="s">
        <v>3</v>
      </c>
      <c r="GV32">
        <f t="shared" si="56"/>
        <v>0</v>
      </c>
      <c r="GW32">
        <v>1</v>
      </c>
      <c r="GX32">
        <f t="shared" si="57"/>
        <v>0</v>
      </c>
      <c r="HA32">
        <v>0</v>
      </c>
      <c r="HB32">
        <v>0</v>
      </c>
      <c r="HC32">
        <f t="shared" si="58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C33">
        <f>ROW(SmtRes!A7)</f>
        <v>7</v>
      </c>
      <c r="D33">
        <f>ROW(EtalonRes!A7)</f>
        <v>7</v>
      </c>
      <c r="E33" t="s">
        <v>46</v>
      </c>
      <c r="F33" t="s">
        <v>47</v>
      </c>
      <c r="G33" t="s">
        <v>48</v>
      </c>
      <c r="H33" t="s">
        <v>19</v>
      </c>
      <c r="I33">
        <v>2</v>
      </c>
      <c r="J33">
        <v>0</v>
      </c>
      <c r="K33">
        <v>2</v>
      </c>
      <c r="O33">
        <f t="shared" si="21"/>
        <v>9741.8799999999992</v>
      </c>
      <c r="P33">
        <f t="shared" si="22"/>
        <v>71.34</v>
      </c>
      <c r="Q33">
        <f t="shared" si="23"/>
        <v>815.87</v>
      </c>
      <c r="R33">
        <f t="shared" si="24"/>
        <v>442.76</v>
      </c>
      <c r="S33">
        <f t="shared" si="25"/>
        <v>8854.67</v>
      </c>
      <c r="T33">
        <f t="shared" si="26"/>
        <v>0</v>
      </c>
      <c r="U33">
        <f t="shared" si="27"/>
        <v>23.369039999999998</v>
      </c>
      <c r="V33">
        <f t="shared" si="28"/>
        <v>0</v>
      </c>
      <c r="W33">
        <f t="shared" si="29"/>
        <v>0</v>
      </c>
      <c r="X33">
        <f t="shared" si="30"/>
        <v>8146.3</v>
      </c>
      <c r="Y33">
        <f t="shared" si="31"/>
        <v>3807.51</v>
      </c>
      <c r="AA33">
        <v>109233004</v>
      </c>
      <c r="AB33">
        <f t="shared" si="32"/>
        <v>202.41399999999999</v>
      </c>
      <c r="AC33">
        <f t="shared" si="33"/>
        <v>5.1100000000000003</v>
      </c>
      <c r="AD33">
        <f t="shared" si="34"/>
        <v>35.04</v>
      </c>
      <c r="AE33">
        <f t="shared" si="35"/>
        <v>8.1120000000000001</v>
      </c>
      <c r="AF33">
        <f t="shared" si="35"/>
        <v>162.26400000000001</v>
      </c>
      <c r="AG33">
        <f t="shared" si="36"/>
        <v>0</v>
      </c>
      <c r="AH33">
        <f t="shared" si="37"/>
        <v>11.16</v>
      </c>
      <c r="AI33">
        <f t="shared" si="37"/>
        <v>0</v>
      </c>
      <c r="AJ33">
        <f t="shared" si="38"/>
        <v>0</v>
      </c>
      <c r="AK33">
        <v>169.53</v>
      </c>
      <c r="AL33">
        <v>5.1100000000000003</v>
      </c>
      <c r="AM33">
        <v>29.2</v>
      </c>
      <c r="AN33">
        <v>6.76</v>
      </c>
      <c r="AO33">
        <v>135.22</v>
      </c>
      <c r="AP33">
        <v>0</v>
      </c>
      <c r="AQ33">
        <v>9.3000000000000007</v>
      </c>
      <c r="AR33">
        <v>0</v>
      </c>
      <c r="AS33">
        <v>0</v>
      </c>
      <c r="AT33">
        <v>92</v>
      </c>
      <c r="AU33">
        <v>43</v>
      </c>
      <c r="AV33">
        <v>1.0469999999999999</v>
      </c>
      <c r="AW33">
        <v>1</v>
      </c>
      <c r="AZ33">
        <v>1</v>
      </c>
      <c r="BA33">
        <v>26.06</v>
      </c>
      <c r="BB33">
        <v>11.12</v>
      </c>
      <c r="BC33">
        <v>6.98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49</v>
      </c>
      <c r="BM33">
        <v>336</v>
      </c>
      <c r="BN33">
        <v>0</v>
      </c>
      <c r="BO33" t="s">
        <v>47</v>
      </c>
      <c r="BP33">
        <v>1</v>
      </c>
      <c r="BQ33">
        <v>40</v>
      </c>
      <c r="BR33">
        <v>0</v>
      </c>
      <c r="BS33">
        <v>26.06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92</v>
      </c>
      <c r="CA33">
        <v>43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200</v>
      </c>
      <c r="CO33">
        <v>0</v>
      </c>
      <c r="CP33">
        <f t="shared" si="39"/>
        <v>9741.880000000001</v>
      </c>
      <c r="CQ33">
        <f t="shared" si="40"/>
        <v>35.67</v>
      </c>
      <c r="CR33">
        <f t="shared" si="41"/>
        <v>407.99</v>
      </c>
      <c r="CS33">
        <f t="shared" si="42"/>
        <v>221.25</v>
      </c>
      <c r="CT33">
        <f t="shared" si="43"/>
        <v>4427.33</v>
      </c>
      <c r="CU33">
        <f t="shared" si="44"/>
        <v>0</v>
      </c>
      <c r="CV33">
        <f t="shared" si="45"/>
        <v>11.684519999999999</v>
      </c>
      <c r="CW33">
        <f t="shared" si="46"/>
        <v>0</v>
      </c>
      <c r="CX33">
        <f t="shared" si="47"/>
        <v>0</v>
      </c>
      <c r="CY33">
        <f t="shared" si="48"/>
        <v>8146.2964000000002</v>
      </c>
      <c r="CZ33">
        <f t="shared" si="49"/>
        <v>3807.5081</v>
      </c>
      <c r="DC33" t="s">
        <v>3</v>
      </c>
      <c r="DD33" t="s">
        <v>3</v>
      </c>
      <c r="DE33" t="s">
        <v>21</v>
      </c>
      <c r="DF33" t="s">
        <v>21</v>
      </c>
      <c r="DG33" t="s">
        <v>21</v>
      </c>
      <c r="DH33" t="s">
        <v>3</v>
      </c>
      <c r="DI33" t="s">
        <v>21</v>
      </c>
      <c r="DJ33" t="s">
        <v>21</v>
      </c>
      <c r="DK33" t="s">
        <v>3</v>
      </c>
      <c r="DL33" t="s">
        <v>3</v>
      </c>
      <c r="DM33" t="s">
        <v>3</v>
      </c>
      <c r="DN33">
        <v>112</v>
      </c>
      <c r="DO33">
        <v>70</v>
      </c>
      <c r="DP33">
        <v>1.0469999999999999</v>
      </c>
      <c r="DQ33">
        <v>1</v>
      </c>
      <c r="DU33">
        <v>1013</v>
      </c>
      <c r="DV33" t="s">
        <v>19</v>
      </c>
      <c r="DW33" t="s">
        <v>19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107204616</v>
      </c>
      <c r="EF33">
        <v>40</v>
      </c>
      <c r="EG33" t="s">
        <v>22</v>
      </c>
      <c r="EH33">
        <v>0</v>
      </c>
      <c r="EI33" t="s">
        <v>3</v>
      </c>
      <c r="EJ33">
        <v>2</v>
      </c>
      <c r="EK33">
        <v>336</v>
      </c>
      <c r="EL33" t="s">
        <v>50</v>
      </c>
      <c r="EM33" t="s">
        <v>51</v>
      </c>
      <c r="EO33" t="s">
        <v>25</v>
      </c>
      <c r="EQ33">
        <v>131584</v>
      </c>
      <c r="ER33">
        <v>169.53</v>
      </c>
      <c r="ES33">
        <v>5.1100000000000003</v>
      </c>
      <c r="ET33">
        <v>29.2</v>
      </c>
      <c r="EU33">
        <v>6.76</v>
      </c>
      <c r="EV33">
        <v>135.22</v>
      </c>
      <c r="EW33">
        <v>9.3000000000000007</v>
      </c>
      <c r="EX33">
        <v>0</v>
      </c>
      <c r="EY33">
        <v>0</v>
      </c>
      <c r="FQ33">
        <v>0</v>
      </c>
      <c r="FR33">
        <f t="shared" si="50"/>
        <v>0</v>
      </c>
      <c r="FS33">
        <v>0</v>
      </c>
      <c r="FX33">
        <v>112</v>
      </c>
      <c r="FY33">
        <v>70</v>
      </c>
      <c r="GA33" t="s">
        <v>3</v>
      </c>
      <c r="GD33">
        <v>0</v>
      </c>
      <c r="GF33">
        <v>1307608644</v>
      </c>
      <c r="GG33">
        <v>2</v>
      </c>
      <c r="GH33">
        <v>1</v>
      </c>
      <c r="GI33">
        <v>2</v>
      </c>
      <c r="GJ33">
        <v>0</v>
      </c>
      <c r="GK33">
        <f>ROUND(R33*(R12)/100,2)</f>
        <v>708.42</v>
      </c>
      <c r="GL33">
        <f t="shared" si="51"/>
        <v>0</v>
      </c>
      <c r="GM33">
        <f t="shared" si="52"/>
        <v>22404.11</v>
      </c>
      <c r="GN33">
        <f t="shared" si="53"/>
        <v>0</v>
      </c>
      <c r="GO33">
        <f t="shared" si="54"/>
        <v>22404.11</v>
      </c>
      <c r="GP33">
        <f t="shared" si="55"/>
        <v>0</v>
      </c>
      <c r="GR33">
        <v>0</v>
      </c>
      <c r="GS33">
        <v>3</v>
      </c>
      <c r="GT33">
        <v>0</v>
      </c>
      <c r="GU33" t="s">
        <v>3</v>
      </c>
      <c r="GV33">
        <f t="shared" si="56"/>
        <v>0</v>
      </c>
      <c r="GW33">
        <v>1</v>
      </c>
      <c r="GX33">
        <f t="shared" si="57"/>
        <v>0</v>
      </c>
      <c r="HA33">
        <v>0</v>
      </c>
      <c r="HB33">
        <v>0</v>
      </c>
      <c r="HC33">
        <f t="shared" si="58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C34">
        <f>ROW(SmtRes!A8)</f>
        <v>8</v>
      </c>
      <c r="D34">
        <f>ROW(EtalonRes!A8)</f>
        <v>8</v>
      </c>
      <c r="E34" t="s">
        <v>52</v>
      </c>
      <c r="F34" t="s">
        <v>53</v>
      </c>
      <c r="G34" t="s">
        <v>54</v>
      </c>
      <c r="H34" t="s">
        <v>55</v>
      </c>
      <c r="I34">
        <f>ROUND(20/100,9)</f>
        <v>0.2</v>
      </c>
      <c r="J34">
        <v>0</v>
      </c>
      <c r="K34">
        <f>ROUND(20/100,9)</f>
        <v>0.2</v>
      </c>
      <c r="O34">
        <f t="shared" si="21"/>
        <v>1556.79</v>
      </c>
      <c r="P34">
        <f t="shared" si="22"/>
        <v>40.69</v>
      </c>
      <c r="Q34">
        <f t="shared" si="23"/>
        <v>693.39</v>
      </c>
      <c r="R34">
        <f t="shared" si="24"/>
        <v>295.26</v>
      </c>
      <c r="S34">
        <f t="shared" si="25"/>
        <v>822.71</v>
      </c>
      <c r="T34">
        <f t="shared" si="26"/>
        <v>0</v>
      </c>
      <c r="U34">
        <f t="shared" si="27"/>
        <v>2.5608</v>
      </c>
      <c r="V34">
        <f t="shared" si="28"/>
        <v>0</v>
      </c>
      <c r="W34">
        <f t="shared" si="29"/>
        <v>0</v>
      </c>
      <c r="X34">
        <f t="shared" si="30"/>
        <v>756.89</v>
      </c>
      <c r="Y34">
        <f t="shared" si="31"/>
        <v>353.77</v>
      </c>
      <c r="AA34">
        <v>109233004</v>
      </c>
      <c r="AB34">
        <f t="shared" si="32"/>
        <v>509.55399999999997</v>
      </c>
      <c r="AC34">
        <f t="shared" si="33"/>
        <v>26.95</v>
      </c>
      <c r="AD34">
        <f t="shared" si="34"/>
        <v>334.64400000000001</v>
      </c>
      <c r="AE34">
        <f t="shared" si="35"/>
        <v>53.112000000000002</v>
      </c>
      <c r="AF34">
        <f t="shared" si="35"/>
        <v>147.96</v>
      </c>
      <c r="AG34">
        <f t="shared" si="36"/>
        <v>0</v>
      </c>
      <c r="AH34">
        <f t="shared" si="37"/>
        <v>12</v>
      </c>
      <c r="AI34">
        <f t="shared" si="37"/>
        <v>0</v>
      </c>
      <c r="AJ34">
        <f t="shared" si="38"/>
        <v>0</v>
      </c>
      <c r="AK34">
        <v>429.12</v>
      </c>
      <c r="AL34">
        <v>26.95</v>
      </c>
      <c r="AM34">
        <v>278.87</v>
      </c>
      <c r="AN34">
        <v>44.26</v>
      </c>
      <c r="AO34">
        <v>123.3</v>
      </c>
      <c r="AP34">
        <v>0</v>
      </c>
      <c r="AQ34">
        <v>10</v>
      </c>
      <c r="AR34">
        <v>0</v>
      </c>
      <c r="AS34">
        <v>0</v>
      </c>
      <c r="AT34">
        <v>92</v>
      </c>
      <c r="AU34">
        <v>43</v>
      </c>
      <c r="AV34">
        <v>1.0669999999999999</v>
      </c>
      <c r="AW34">
        <v>1.081</v>
      </c>
      <c r="AZ34">
        <v>1</v>
      </c>
      <c r="BA34">
        <v>26.06</v>
      </c>
      <c r="BB34">
        <v>9.7100000000000009</v>
      </c>
      <c r="BC34">
        <v>6.98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2</v>
      </c>
      <c r="BJ34" t="s">
        <v>56</v>
      </c>
      <c r="BM34">
        <v>318</v>
      </c>
      <c r="BN34">
        <v>0</v>
      </c>
      <c r="BO34" t="s">
        <v>53</v>
      </c>
      <c r="BP34">
        <v>1</v>
      </c>
      <c r="BQ34">
        <v>40</v>
      </c>
      <c r="BR34">
        <v>0</v>
      </c>
      <c r="BS34">
        <v>26.06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92</v>
      </c>
      <c r="CA34">
        <v>43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200</v>
      </c>
      <c r="CO34">
        <v>0</v>
      </c>
      <c r="CP34">
        <f t="shared" si="39"/>
        <v>1556.79</v>
      </c>
      <c r="CQ34">
        <f t="shared" si="40"/>
        <v>203.33</v>
      </c>
      <c r="CR34">
        <f t="shared" si="41"/>
        <v>3467.15</v>
      </c>
      <c r="CS34">
        <f t="shared" si="42"/>
        <v>1476.82</v>
      </c>
      <c r="CT34">
        <f t="shared" si="43"/>
        <v>4114.09</v>
      </c>
      <c r="CU34">
        <f t="shared" si="44"/>
        <v>0</v>
      </c>
      <c r="CV34">
        <f t="shared" si="45"/>
        <v>12.803999999999998</v>
      </c>
      <c r="CW34">
        <f t="shared" si="46"/>
        <v>0</v>
      </c>
      <c r="CX34">
        <f t="shared" si="47"/>
        <v>0</v>
      </c>
      <c r="CY34">
        <f t="shared" si="48"/>
        <v>756.89320000000009</v>
      </c>
      <c r="CZ34">
        <f t="shared" si="49"/>
        <v>353.76530000000002</v>
      </c>
      <c r="DC34" t="s">
        <v>3</v>
      </c>
      <c r="DD34" t="s">
        <v>3</v>
      </c>
      <c r="DE34" t="s">
        <v>21</v>
      </c>
      <c r="DF34" t="s">
        <v>21</v>
      </c>
      <c r="DG34" t="s">
        <v>21</v>
      </c>
      <c r="DH34" t="s">
        <v>3</v>
      </c>
      <c r="DI34" t="s">
        <v>21</v>
      </c>
      <c r="DJ34" t="s">
        <v>21</v>
      </c>
      <c r="DK34" t="s">
        <v>3</v>
      </c>
      <c r="DL34" t="s">
        <v>3</v>
      </c>
      <c r="DM34" t="s">
        <v>3</v>
      </c>
      <c r="DN34">
        <v>112</v>
      </c>
      <c r="DO34">
        <v>70</v>
      </c>
      <c r="DP34">
        <v>1.0669999999999999</v>
      </c>
      <c r="DQ34">
        <v>1.081</v>
      </c>
      <c r="DU34">
        <v>1013</v>
      </c>
      <c r="DV34" t="s">
        <v>55</v>
      </c>
      <c r="DW34" t="s">
        <v>55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107204598</v>
      </c>
      <c r="EF34">
        <v>40</v>
      </c>
      <c r="EG34" t="s">
        <v>22</v>
      </c>
      <c r="EH34">
        <v>0</v>
      </c>
      <c r="EI34" t="s">
        <v>3</v>
      </c>
      <c r="EJ34">
        <v>2</v>
      </c>
      <c r="EK34">
        <v>318</v>
      </c>
      <c r="EL34" t="s">
        <v>57</v>
      </c>
      <c r="EM34" t="s">
        <v>58</v>
      </c>
      <c r="EO34" t="s">
        <v>25</v>
      </c>
      <c r="EQ34">
        <v>131584</v>
      </c>
      <c r="ER34">
        <v>429.12</v>
      </c>
      <c r="ES34">
        <v>26.95</v>
      </c>
      <c r="ET34">
        <v>278.87</v>
      </c>
      <c r="EU34">
        <v>44.26</v>
      </c>
      <c r="EV34">
        <v>123.3</v>
      </c>
      <c r="EW34">
        <v>10</v>
      </c>
      <c r="EX34">
        <v>0</v>
      </c>
      <c r="EY34">
        <v>0</v>
      </c>
      <c r="FQ34">
        <v>0</v>
      </c>
      <c r="FR34">
        <f t="shared" si="50"/>
        <v>0</v>
      </c>
      <c r="FS34">
        <v>0</v>
      </c>
      <c r="FX34">
        <v>112</v>
      </c>
      <c r="FY34">
        <v>70</v>
      </c>
      <c r="GA34" t="s">
        <v>3</v>
      </c>
      <c r="GD34">
        <v>0</v>
      </c>
      <c r="GF34">
        <v>391289502</v>
      </c>
      <c r="GG34">
        <v>2</v>
      </c>
      <c r="GH34">
        <v>1</v>
      </c>
      <c r="GI34">
        <v>2</v>
      </c>
      <c r="GJ34">
        <v>0</v>
      </c>
      <c r="GK34">
        <f>ROUND(R34*(R12)/100,2)</f>
        <v>472.42</v>
      </c>
      <c r="GL34">
        <f t="shared" si="51"/>
        <v>0</v>
      </c>
      <c r="GM34">
        <f t="shared" si="52"/>
        <v>3139.87</v>
      </c>
      <c r="GN34">
        <f t="shared" si="53"/>
        <v>0</v>
      </c>
      <c r="GO34">
        <f t="shared" si="54"/>
        <v>3139.87</v>
      </c>
      <c r="GP34">
        <f t="shared" si="55"/>
        <v>0</v>
      </c>
      <c r="GR34">
        <v>0</v>
      </c>
      <c r="GS34">
        <v>3</v>
      </c>
      <c r="GT34">
        <v>0</v>
      </c>
      <c r="GU34" t="s">
        <v>3</v>
      </c>
      <c r="GV34">
        <f t="shared" si="56"/>
        <v>0</v>
      </c>
      <c r="GW34">
        <v>1</v>
      </c>
      <c r="GX34">
        <f t="shared" si="57"/>
        <v>0</v>
      </c>
      <c r="HA34">
        <v>0</v>
      </c>
      <c r="HB34">
        <v>0</v>
      </c>
      <c r="HC34">
        <f t="shared" si="58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17</v>
      </c>
      <c r="B35">
        <v>1</v>
      </c>
      <c r="E35" t="s">
        <v>59</v>
      </c>
      <c r="F35" t="s">
        <v>60</v>
      </c>
      <c r="G35" t="s">
        <v>61</v>
      </c>
      <c r="H35" t="s">
        <v>62</v>
      </c>
      <c r="I35">
        <v>0.02</v>
      </c>
      <c r="J35">
        <v>0</v>
      </c>
      <c r="K35">
        <v>0.02</v>
      </c>
      <c r="O35">
        <f t="shared" si="21"/>
        <v>2254.19</v>
      </c>
      <c r="P35">
        <f t="shared" si="22"/>
        <v>2254.19</v>
      </c>
      <c r="Q35">
        <f>(ROUND((ROUND(((ET35)*AV35*I35),2)*BB35),2)+ROUND((ROUND(((AE35-(EU35))*AV35*I35),2)*BS35),2))</f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109233004</v>
      </c>
      <c r="AB35">
        <f t="shared" si="32"/>
        <v>38336.35</v>
      </c>
      <c r="AC35">
        <f t="shared" si="33"/>
        <v>38336.35</v>
      </c>
      <c r="AD35">
        <f>ROUND((((ET35)-(EU35))+AE35),6)</f>
        <v>0</v>
      </c>
      <c r="AE35">
        <f>ROUND((EU35),6)</f>
        <v>0</v>
      </c>
      <c r="AF35">
        <f>ROUND((EV35),6)</f>
        <v>0</v>
      </c>
      <c r="AG35">
        <f t="shared" si="36"/>
        <v>0</v>
      </c>
      <c r="AH35">
        <f>(EW35)</f>
        <v>0</v>
      </c>
      <c r="AI35">
        <f>(EX35)</f>
        <v>0</v>
      </c>
      <c r="AJ35">
        <f t="shared" si="38"/>
        <v>0</v>
      </c>
      <c r="AK35">
        <v>38336.35</v>
      </c>
      <c r="AL35">
        <v>38336.35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2.94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2</v>
      </c>
      <c r="BJ35" t="s">
        <v>63</v>
      </c>
      <c r="BM35">
        <v>1618</v>
      </c>
      <c r="BN35">
        <v>0</v>
      </c>
      <c r="BO35" t="s">
        <v>60</v>
      </c>
      <c r="BP35">
        <v>1</v>
      </c>
      <c r="BQ35">
        <v>201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9"/>
        <v>2254.19</v>
      </c>
      <c r="CQ35">
        <f t="shared" si="40"/>
        <v>112708.87</v>
      </c>
      <c r="CR35">
        <f>(ROUND((ROUND(((ET35)*AV35*1),2)*BB35),2)+ROUND((ROUND(((AE35-(EU35))*AV35*1),2)*BS35),2))</f>
        <v>0</v>
      </c>
      <c r="CS35">
        <f t="shared" si="42"/>
        <v>0</v>
      </c>
      <c r="CT35">
        <f t="shared" si="43"/>
        <v>0</v>
      </c>
      <c r="CU35">
        <f t="shared" si="44"/>
        <v>0</v>
      </c>
      <c r="CV35">
        <f t="shared" si="45"/>
        <v>0</v>
      </c>
      <c r="CW35">
        <f t="shared" si="46"/>
        <v>0</v>
      </c>
      <c r="CX35">
        <f t="shared" si="47"/>
        <v>0</v>
      </c>
      <c r="CY35">
        <f t="shared" si="48"/>
        <v>0</v>
      </c>
      <c r="CZ35">
        <f t="shared" si="49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1003</v>
      </c>
      <c r="DV35" t="s">
        <v>62</v>
      </c>
      <c r="DW35" t="s">
        <v>62</v>
      </c>
      <c r="DX35">
        <v>1000</v>
      </c>
      <c r="DZ35" t="s">
        <v>3</v>
      </c>
      <c r="EA35" t="s">
        <v>3</v>
      </c>
      <c r="EB35" t="s">
        <v>3</v>
      </c>
      <c r="EC35" t="s">
        <v>3</v>
      </c>
      <c r="EE35">
        <v>107205898</v>
      </c>
      <c r="EF35">
        <v>201</v>
      </c>
      <c r="EG35" t="s">
        <v>64</v>
      </c>
      <c r="EH35">
        <v>0</v>
      </c>
      <c r="EI35" t="s">
        <v>3</v>
      </c>
      <c r="EJ35">
        <v>2</v>
      </c>
      <c r="EK35">
        <v>1618</v>
      </c>
      <c r="EL35" t="s">
        <v>65</v>
      </c>
      <c r="EM35" t="s">
        <v>66</v>
      </c>
      <c r="EO35" t="s">
        <v>3</v>
      </c>
      <c r="EQ35">
        <v>131072</v>
      </c>
      <c r="ER35">
        <v>38336.35</v>
      </c>
      <c r="ES35">
        <v>38336.35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FQ35">
        <v>0</v>
      </c>
      <c r="FR35">
        <f t="shared" si="50"/>
        <v>0</v>
      </c>
      <c r="FS35">
        <v>0</v>
      </c>
      <c r="FX35">
        <v>0</v>
      </c>
      <c r="FY35">
        <v>0</v>
      </c>
      <c r="GA35" t="s">
        <v>3</v>
      </c>
      <c r="GD35">
        <v>0</v>
      </c>
      <c r="GF35">
        <v>-1535916227</v>
      </c>
      <c r="GG35">
        <v>2</v>
      </c>
      <c r="GH35">
        <v>1</v>
      </c>
      <c r="GI35">
        <v>2</v>
      </c>
      <c r="GJ35">
        <v>0</v>
      </c>
      <c r="GK35">
        <f>ROUND(R35*(R12)/100,2)</f>
        <v>0</v>
      </c>
      <c r="GL35">
        <f t="shared" si="51"/>
        <v>0</v>
      </c>
      <c r="GM35">
        <f t="shared" si="52"/>
        <v>2254.19</v>
      </c>
      <c r="GN35">
        <f t="shared" si="53"/>
        <v>0</v>
      </c>
      <c r="GO35">
        <f t="shared" si="54"/>
        <v>2254.19</v>
      </c>
      <c r="GP35">
        <f t="shared" si="55"/>
        <v>0</v>
      </c>
      <c r="GR35">
        <v>0</v>
      </c>
      <c r="GS35">
        <v>3</v>
      </c>
      <c r="GT35">
        <v>0</v>
      </c>
      <c r="GU35" t="s">
        <v>3</v>
      </c>
      <c r="GV35">
        <f t="shared" si="56"/>
        <v>0</v>
      </c>
      <c r="GW35">
        <v>1</v>
      </c>
      <c r="GX35">
        <f t="shared" si="57"/>
        <v>0</v>
      </c>
      <c r="HA35">
        <v>0</v>
      </c>
      <c r="HB35">
        <v>0</v>
      </c>
      <c r="HC35">
        <f t="shared" si="58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17</v>
      </c>
      <c r="B36">
        <v>1</v>
      </c>
      <c r="C36">
        <f>ROW(SmtRes!A9)</f>
        <v>9</v>
      </c>
      <c r="D36">
        <f>ROW(EtalonRes!A9)</f>
        <v>9</v>
      </c>
      <c r="E36" t="s">
        <v>67</v>
      </c>
      <c r="F36" t="s">
        <v>68</v>
      </c>
      <c r="G36" t="s">
        <v>69</v>
      </c>
      <c r="H36" t="s">
        <v>19</v>
      </c>
      <c r="I36">
        <v>2</v>
      </c>
      <c r="J36">
        <v>0</v>
      </c>
      <c r="K36">
        <v>2</v>
      </c>
      <c r="O36">
        <f t="shared" si="21"/>
        <v>261.11</v>
      </c>
      <c r="P36">
        <f t="shared" si="22"/>
        <v>50.81</v>
      </c>
      <c r="Q36">
        <f>(ROUND((ROUND((((ET36*1.2))*AV36*I36),2)*BB36),2)+ROUND((ROUND(((AE36-((EU36*1.2)))*AV36*I36),2)*BS36),2))</f>
        <v>0</v>
      </c>
      <c r="R36">
        <f t="shared" si="24"/>
        <v>0</v>
      </c>
      <c r="S36">
        <f t="shared" si="25"/>
        <v>210.3</v>
      </c>
      <c r="T36">
        <f t="shared" si="26"/>
        <v>0</v>
      </c>
      <c r="U36">
        <f t="shared" si="27"/>
        <v>0.65332799999999991</v>
      </c>
      <c r="V36">
        <f t="shared" si="28"/>
        <v>0</v>
      </c>
      <c r="W36">
        <f t="shared" si="29"/>
        <v>0</v>
      </c>
      <c r="X36">
        <f t="shared" si="30"/>
        <v>193.48</v>
      </c>
      <c r="Y36">
        <f t="shared" si="31"/>
        <v>90.43</v>
      </c>
      <c r="AA36">
        <v>109233004</v>
      </c>
      <c r="AB36">
        <f t="shared" si="32"/>
        <v>7.492</v>
      </c>
      <c r="AC36">
        <f t="shared" si="33"/>
        <v>3.64</v>
      </c>
      <c r="AD36">
        <f>ROUND(((((ET36*1.2))-((EU36*1.2)))+AE36),6)</f>
        <v>0</v>
      </c>
      <c r="AE36">
        <f>ROUND(((EU36*1.2)),6)</f>
        <v>0</v>
      </c>
      <c r="AF36">
        <f>ROUND(((EV36*1.2)),6)</f>
        <v>3.8519999999999999</v>
      </c>
      <c r="AG36">
        <f t="shared" si="36"/>
        <v>0</v>
      </c>
      <c r="AH36">
        <f>((EW36*1.2))</f>
        <v>0.312</v>
      </c>
      <c r="AI36">
        <f>((EX36*1.2))</f>
        <v>0</v>
      </c>
      <c r="AJ36">
        <f t="shared" si="38"/>
        <v>0</v>
      </c>
      <c r="AK36">
        <v>6.85</v>
      </c>
      <c r="AL36">
        <v>3.64</v>
      </c>
      <c r="AM36">
        <v>0</v>
      </c>
      <c r="AN36">
        <v>0</v>
      </c>
      <c r="AO36">
        <v>3.21</v>
      </c>
      <c r="AP36">
        <v>0</v>
      </c>
      <c r="AQ36">
        <v>0.26</v>
      </c>
      <c r="AR36">
        <v>0</v>
      </c>
      <c r="AS36">
        <v>0</v>
      </c>
      <c r="AT36">
        <v>92</v>
      </c>
      <c r="AU36">
        <v>43</v>
      </c>
      <c r="AV36">
        <v>1.0469999999999999</v>
      </c>
      <c r="AW36">
        <v>1</v>
      </c>
      <c r="AZ36">
        <v>1</v>
      </c>
      <c r="BA36">
        <v>26.06</v>
      </c>
      <c r="BB36">
        <v>1</v>
      </c>
      <c r="BC36">
        <v>6.98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2</v>
      </c>
      <c r="BJ36" t="s">
        <v>70</v>
      </c>
      <c r="BM36">
        <v>320</v>
      </c>
      <c r="BN36">
        <v>0</v>
      </c>
      <c r="BO36" t="s">
        <v>68</v>
      </c>
      <c r="BP36">
        <v>1</v>
      </c>
      <c r="BQ36">
        <v>40</v>
      </c>
      <c r="BR36">
        <v>0</v>
      </c>
      <c r="BS36">
        <v>26.06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92</v>
      </c>
      <c r="CA36">
        <v>43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200</v>
      </c>
      <c r="CO36">
        <v>0</v>
      </c>
      <c r="CP36">
        <f t="shared" si="39"/>
        <v>261.11</v>
      </c>
      <c r="CQ36">
        <f t="shared" si="40"/>
        <v>25.41</v>
      </c>
      <c r="CR36">
        <f>(ROUND((ROUND((((ET36*1.2))*AV36*1),2)*BB36),2)+ROUND((ROUND(((AE36-((EU36*1.2)))*AV36*1),2)*BS36),2))</f>
        <v>0</v>
      </c>
      <c r="CS36">
        <f t="shared" si="42"/>
        <v>0</v>
      </c>
      <c r="CT36">
        <f t="shared" si="43"/>
        <v>105.02</v>
      </c>
      <c r="CU36">
        <f t="shared" si="44"/>
        <v>0</v>
      </c>
      <c r="CV36">
        <f t="shared" si="45"/>
        <v>0.32666399999999995</v>
      </c>
      <c r="CW36">
        <f t="shared" si="46"/>
        <v>0</v>
      </c>
      <c r="CX36">
        <f t="shared" si="47"/>
        <v>0</v>
      </c>
      <c r="CY36">
        <f t="shared" si="48"/>
        <v>193.47600000000003</v>
      </c>
      <c r="CZ36">
        <f t="shared" si="49"/>
        <v>90.429000000000002</v>
      </c>
      <c r="DC36" t="s">
        <v>3</v>
      </c>
      <c r="DD36" t="s">
        <v>3</v>
      </c>
      <c r="DE36" t="s">
        <v>21</v>
      </c>
      <c r="DF36" t="s">
        <v>21</v>
      </c>
      <c r="DG36" t="s">
        <v>21</v>
      </c>
      <c r="DH36" t="s">
        <v>3</v>
      </c>
      <c r="DI36" t="s">
        <v>21</v>
      </c>
      <c r="DJ36" t="s">
        <v>21</v>
      </c>
      <c r="DK36" t="s">
        <v>3</v>
      </c>
      <c r="DL36" t="s">
        <v>3</v>
      </c>
      <c r="DM36" t="s">
        <v>3</v>
      </c>
      <c r="DN36">
        <v>112</v>
      </c>
      <c r="DO36">
        <v>70</v>
      </c>
      <c r="DP36">
        <v>1.0469999999999999</v>
      </c>
      <c r="DQ36">
        <v>1</v>
      </c>
      <c r="DU36">
        <v>1013</v>
      </c>
      <c r="DV36" t="s">
        <v>19</v>
      </c>
      <c r="DW36" t="s">
        <v>19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107204600</v>
      </c>
      <c r="EF36">
        <v>40</v>
      </c>
      <c r="EG36" t="s">
        <v>22</v>
      </c>
      <c r="EH36">
        <v>0</v>
      </c>
      <c r="EI36" t="s">
        <v>3</v>
      </c>
      <c r="EJ36">
        <v>2</v>
      </c>
      <c r="EK36">
        <v>320</v>
      </c>
      <c r="EL36" t="s">
        <v>71</v>
      </c>
      <c r="EM36" t="s">
        <v>72</v>
      </c>
      <c r="EO36" t="s">
        <v>25</v>
      </c>
      <c r="EQ36">
        <v>131584</v>
      </c>
      <c r="ER36">
        <v>6.85</v>
      </c>
      <c r="ES36">
        <v>3.64</v>
      </c>
      <c r="ET36">
        <v>0</v>
      </c>
      <c r="EU36">
        <v>0</v>
      </c>
      <c r="EV36">
        <v>3.21</v>
      </c>
      <c r="EW36">
        <v>0.26</v>
      </c>
      <c r="EX36">
        <v>0</v>
      </c>
      <c r="EY36">
        <v>0</v>
      </c>
      <c r="FQ36">
        <v>0</v>
      </c>
      <c r="FR36">
        <f t="shared" si="50"/>
        <v>0</v>
      </c>
      <c r="FS36">
        <v>0</v>
      </c>
      <c r="FX36">
        <v>112</v>
      </c>
      <c r="FY36">
        <v>70</v>
      </c>
      <c r="GA36" t="s">
        <v>3</v>
      </c>
      <c r="GD36">
        <v>0</v>
      </c>
      <c r="GF36">
        <v>-748583427</v>
      </c>
      <c r="GG36">
        <v>2</v>
      </c>
      <c r="GH36">
        <v>1</v>
      </c>
      <c r="GI36">
        <v>2</v>
      </c>
      <c r="GJ36">
        <v>0</v>
      </c>
      <c r="GK36">
        <f>ROUND(R36*(R12)/100,2)</f>
        <v>0</v>
      </c>
      <c r="GL36">
        <f t="shared" si="51"/>
        <v>0</v>
      </c>
      <c r="GM36">
        <f t="shared" si="52"/>
        <v>545.02</v>
      </c>
      <c r="GN36">
        <f t="shared" si="53"/>
        <v>0</v>
      </c>
      <c r="GO36">
        <f t="shared" si="54"/>
        <v>545.02</v>
      </c>
      <c r="GP36">
        <f t="shared" si="55"/>
        <v>0</v>
      </c>
      <c r="GR36">
        <v>0</v>
      </c>
      <c r="GS36">
        <v>3</v>
      </c>
      <c r="GT36">
        <v>0</v>
      </c>
      <c r="GU36" t="s">
        <v>3</v>
      </c>
      <c r="GV36">
        <f t="shared" si="56"/>
        <v>0</v>
      </c>
      <c r="GW36">
        <v>1</v>
      </c>
      <c r="GX36">
        <f t="shared" si="57"/>
        <v>0</v>
      </c>
      <c r="HA36">
        <v>0</v>
      </c>
      <c r="HB36">
        <v>0</v>
      </c>
      <c r="HC36">
        <f t="shared" si="58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17</v>
      </c>
      <c r="B37">
        <v>1</v>
      </c>
      <c r="C37">
        <f>ROW(SmtRes!A10)</f>
        <v>10</v>
      </c>
      <c r="D37">
        <f>ROW(EtalonRes!A10)</f>
        <v>10</v>
      </c>
      <c r="E37" t="s">
        <v>73</v>
      </c>
      <c r="F37" t="s">
        <v>74</v>
      </c>
      <c r="G37" t="s">
        <v>75</v>
      </c>
      <c r="H37" t="s">
        <v>76</v>
      </c>
      <c r="I37">
        <f>ROUND(2/100,9)</f>
        <v>0.02</v>
      </c>
      <c r="J37">
        <v>0</v>
      </c>
      <c r="K37">
        <f>ROUND(2/100,9)</f>
        <v>0.02</v>
      </c>
      <c r="O37">
        <f t="shared" si="21"/>
        <v>369.89</v>
      </c>
      <c r="P37">
        <f t="shared" si="22"/>
        <v>2.16</v>
      </c>
      <c r="Q37">
        <f>(ROUND((ROUND(((((ET37*1.2)*1.15))*AV37*I37),2)*BB37),2)+ROUND((ROUND(((AE37-(((EU37*1.2)*1.15)))*AV37*I37),2)*BS37),2))</f>
        <v>61.26</v>
      </c>
      <c r="R37">
        <f t="shared" si="24"/>
        <v>14.59</v>
      </c>
      <c r="S37">
        <f t="shared" si="25"/>
        <v>306.47000000000003</v>
      </c>
      <c r="T37">
        <f t="shared" si="26"/>
        <v>0</v>
      </c>
      <c r="U37">
        <f t="shared" si="27"/>
        <v>0.95360759999999989</v>
      </c>
      <c r="V37">
        <f t="shared" si="28"/>
        <v>0</v>
      </c>
      <c r="W37">
        <f t="shared" si="29"/>
        <v>0</v>
      </c>
      <c r="X37">
        <f t="shared" si="30"/>
        <v>281.95</v>
      </c>
      <c r="Y37">
        <f t="shared" si="31"/>
        <v>131.78</v>
      </c>
      <c r="AA37">
        <v>109233004</v>
      </c>
      <c r="AB37">
        <f t="shared" si="32"/>
        <v>940.23559999999998</v>
      </c>
      <c r="AC37">
        <f t="shared" si="33"/>
        <v>15.47</v>
      </c>
      <c r="AD37">
        <f>ROUND((((((ET37*1.2)*1.15))-(((EU37*1.2)*1.15)))+AE37),6)</f>
        <v>363.25740000000002</v>
      </c>
      <c r="AE37">
        <f>ROUND((((EU37*1.2)*1.15)),6)</f>
        <v>26.6754</v>
      </c>
      <c r="AF37">
        <f>ROUND((((EV37*1.2)*1.15)),6)</f>
        <v>561.50819999999999</v>
      </c>
      <c r="AG37">
        <f t="shared" si="36"/>
        <v>0</v>
      </c>
      <c r="AH37">
        <f>(((EW37*1.2)*1.15))</f>
        <v>45.54</v>
      </c>
      <c r="AI37">
        <f>(((EX37*1.2)*1.15))</f>
        <v>0</v>
      </c>
      <c r="AJ37">
        <f t="shared" si="38"/>
        <v>0</v>
      </c>
      <c r="AK37">
        <v>685.59</v>
      </c>
      <c r="AL37">
        <v>15.47</v>
      </c>
      <c r="AM37">
        <v>263.23</v>
      </c>
      <c r="AN37">
        <v>19.329999999999998</v>
      </c>
      <c r="AO37">
        <v>406.89</v>
      </c>
      <c r="AP37">
        <v>0</v>
      </c>
      <c r="AQ37">
        <v>33</v>
      </c>
      <c r="AR37">
        <v>0</v>
      </c>
      <c r="AS37">
        <v>0</v>
      </c>
      <c r="AT37">
        <v>92</v>
      </c>
      <c r="AU37">
        <v>43</v>
      </c>
      <c r="AV37">
        <v>1.0469999999999999</v>
      </c>
      <c r="AW37">
        <v>1</v>
      </c>
      <c r="AZ37">
        <v>1</v>
      </c>
      <c r="BA37">
        <v>26.06</v>
      </c>
      <c r="BB37">
        <v>8.0500000000000007</v>
      </c>
      <c r="BC37">
        <v>6.98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77</v>
      </c>
      <c r="BM37">
        <v>331</v>
      </c>
      <c r="BN37">
        <v>0</v>
      </c>
      <c r="BO37" t="s">
        <v>74</v>
      </c>
      <c r="BP37">
        <v>1</v>
      </c>
      <c r="BQ37">
        <v>40</v>
      </c>
      <c r="BR37">
        <v>0</v>
      </c>
      <c r="BS37">
        <v>26.06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92</v>
      </c>
      <c r="CA37">
        <v>43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201</v>
      </c>
      <c r="CO37">
        <v>0</v>
      </c>
      <c r="CP37">
        <f t="shared" si="39"/>
        <v>369.89000000000004</v>
      </c>
      <c r="CQ37">
        <f t="shared" si="40"/>
        <v>107.98</v>
      </c>
      <c r="CR37">
        <f>(ROUND((ROUND(((((ET37*1.2)*1.15))*AV37*1),2)*BB37),2)+ROUND((ROUND(((AE37-(((EU37*1.2)*1.15)))*AV37*1),2)*BS37),2))</f>
        <v>3061.66</v>
      </c>
      <c r="CS37">
        <f t="shared" si="42"/>
        <v>727.86</v>
      </c>
      <c r="CT37">
        <f t="shared" si="43"/>
        <v>15320.67</v>
      </c>
      <c r="CU37">
        <f t="shared" si="44"/>
        <v>0</v>
      </c>
      <c r="CV37">
        <f t="shared" si="45"/>
        <v>47.680379999999992</v>
      </c>
      <c r="CW37">
        <f t="shared" si="46"/>
        <v>0</v>
      </c>
      <c r="CX37">
        <f t="shared" si="47"/>
        <v>0</v>
      </c>
      <c r="CY37">
        <f t="shared" si="48"/>
        <v>281.95240000000001</v>
      </c>
      <c r="CZ37">
        <f t="shared" si="49"/>
        <v>131.78210000000001</v>
      </c>
      <c r="DC37" t="s">
        <v>3</v>
      </c>
      <c r="DD37" t="s">
        <v>3</v>
      </c>
      <c r="DE37" t="s">
        <v>78</v>
      </c>
      <c r="DF37" t="s">
        <v>78</v>
      </c>
      <c r="DG37" t="s">
        <v>78</v>
      </c>
      <c r="DH37" t="s">
        <v>3</v>
      </c>
      <c r="DI37" t="s">
        <v>78</v>
      </c>
      <c r="DJ37" t="s">
        <v>78</v>
      </c>
      <c r="DK37" t="s">
        <v>3</v>
      </c>
      <c r="DL37" t="s">
        <v>3</v>
      </c>
      <c r="DM37" t="s">
        <v>3</v>
      </c>
      <c r="DN37">
        <v>112</v>
      </c>
      <c r="DO37">
        <v>70</v>
      </c>
      <c r="DP37">
        <v>1.0469999999999999</v>
      </c>
      <c r="DQ37">
        <v>1</v>
      </c>
      <c r="DU37">
        <v>1013</v>
      </c>
      <c r="DV37" t="s">
        <v>76</v>
      </c>
      <c r="DW37" t="s">
        <v>76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107204611</v>
      </c>
      <c r="EF37">
        <v>40</v>
      </c>
      <c r="EG37" t="s">
        <v>22</v>
      </c>
      <c r="EH37">
        <v>0</v>
      </c>
      <c r="EI37" t="s">
        <v>3</v>
      </c>
      <c r="EJ37">
        <v>2</v>
      </c>
      <c r="EK37">
        <v>331</v>
      </c>
      <c r="EL37" t="s">
        <v>79</v>
      </c>
      <c r="EM37" t="s">
        <v>80</v>
      </c>
      <c r="EO37" t="s">
        <v>81</v>
      </c>
      <c r="EQ37">
        <v>131584</v>
      </c>
      <c r="ER37">
        <v>685.59</v>
      </c>
      <c r="ES37">
        <v>15.47</v>
      </c>
      <c r="ET37">
        <v>263.23</v>
      </c>
      <c r="EU37">
        <v>19.329999999999998</v>
      </c>
      <c r="EV37">
        <v>406.89</v>
      </c>
      <c r="EW37">
        <v>33</v>
      </c>
      <c r="EX37">
        <v>0</v>
      </c>
      <c r="EY37">
        <v>0</v>
      </c>
      <c r="FQ37">
        <v>0</v>
      </c>
      <c r="FR37">
        <f t="shared" si="50"/>
        <v>0</v>
      </c>
      <c r="FS37">
        <v>0</v>
      </c>
      <c r="FX37">
        <v>112</v>
      </c>
      <c r="FY37">
        <v>70</v>
      </c>
      <c r="GA37" t="s">
        <v>3</v>
      </c>
      <c r="GD37">
        <v>0</v>
      </c>
      <c r="GF37">
        <v>-685903082</v>
      </c>
      <c r="GG37">
        <v>2</v>
      </c>
      <c r="GH37">
        <v>1</v>
      </c>
      <c r="GI37">
        <v>2</v>
      </c>
      <c r="GJ37">
        <v>0</v>
      </c>
      <c r="GK37">
        <f>ROUND(R37*(R12)/100,2)</f>
        <v>23.34</v>
      </c>
      <c r="GL37">
        <f t="shared" si="51"/>
        <v>0</v>
      </c>
      <c r="GM37">
        <f t="shared" si="52"/>
        <v>806.96</v>
      </c>
      <c r="GN37">
        <f t="shared" si="53"/>
        <v>0</v>
      </c>
      <c r="GO37">
        <f t="shared" si="54"/>
        <v>806.96</v>
      </c>
      <c r="GP37">
        <f t="shared" si="55"/>
        <v>0</v>
      </c>
      <c r="GR37">
        <v>0</v>
      </c>
      <c r="GS37">
        <v>3</v>
      </c>
      <c r="GT37">
        <v>0</v>
      </c>
      <c r="GU37" t="s">
        <v>3</v>
      </c>
      <c r="GV37">
        <f t="shared" si="56"/>
        <v>0</v>
      </c>
      <c r="GW37">
        <v>1</v>
      </c>
      <c r="GX37">
        <f t="shared" si="57"/>
        <v>0</v>
      </c>
      <c r="HA37">
        <v>0</v>
      </c>
      <c r="HB37">
        <v>0</v>
      </c>
      <c r="HC37">
        <f t="shared" si="58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">
      <c r="A38">
        <v>17</v>
      </c>
      <c r="B38">
        <v>1</v>
      </c>
      <c r="E38" t="s">
        <v>82</v>
      </c>
      <c r="F38" t="s">
        <v>83</v>
      </c>
      <c r="G38" t="s">
        <v>84</v>
      </c>
      <c r="H38" t="s">
        <v>62</v>
      </c>
      <c r="I38">
        <v>2E-3</v>
      </c>
      <c r="J38">
        <v>0</v>
      </c>
      <c r="K38">
        <v>2E-3</v>
      </c>
      <c r="O38">
        <f t="shared" si="21"/>
        <v>430.96</v>
      </c>
      <c r="P38">
        <f t="shared" si="22"/>
        <v>430.96</v>
      </c>
      <c r="Q38">
        <f>(ROUND((ROUND(((ET38)*AV38*I38),2)*BB38),2)+ROUND((ROUND(((AE38-(EU38))*AV38*I38),2)*BS38),2))</f>
        <v>0</v>
      </c>
      <c r="R38">
        <f t="shared" si="24"/>
        <v>0</v>
      </c>
      <c r="S38">
        <f t="shared" si="25"/>
        <v>0</v>
      </c>
      <c r="T38">
        <f t="shared" si="26"/>
        <v>0</v>
      </c>
      <c r="U38">
        <f t="shared" si="27"/>
        <v>0</v>
      </c>
      <c r="V38">
        <f t="shared" si="28"/>
        <v>0</v>
      </c>
      <c r="W38">
        <f t="shared" si="29"/>
        <v>0</v>
      </c>
      <c r="X38">
        <f t="shared" si="30"/>
        <v>0</v>
      </c>
      <c r="Y38">
        <f t="shared" si="31"/>
        <v>0</v>
      </c>
      <c r="AA38">
        <v>109233004</v>
      </c>
      <c r="AB38">
        <f t="shared" si="32"/>
        <v>31595.33</v>
      </c>
      <c r="AC38">
        <f t="shared" si="33"/>
        <v>31595.33</v>
      </c>
      <c r="AD38">
        <f>ROUND((((ET38)-(EU38))+AE38),6)</f>
        <v>0</v>
      </c>
      <c r="AE38">
        <f>ROUND((EU38),6)</f>
        <v>0</v>
      </c>
      <c r="AF38">
        <f>ROUND((EV38),6)</f>
        <v>0</v>
      </c>
      <c r="AG38">
        <f t="shared" si="36"/>
        <v>0</v>
      </c>
      <c r="AH38">
        <f>(EW38)</f>
        <v>0</v>
      </c>
      <c r="AI38">
        <f>(EX38)</f>
        <v>0</v>
      </c>
      <c r="AJ38">
        <f t="shared" si="38"/>
        <v>0</v>
      </c>
      <c r="AK38">
        <v>31595.33</v>
      </c>
      <c r="AL38">
        <v>31595.33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6.82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2</v>
      </c>
      <c r="BJ38" t="s">
        <v>3</v>
      </c>
      <c r="BM38">
        <v>400002</v>
      </c>
      <c r="BN38">
        <v>0</v>
      </c>
      <c r="BO38" t="s">
        <v>3</v>
      </c>
      <c r="BP38">
        <v>0</v>
      </c>
      <c r="BQ38">
        <v>202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9"/>
        <v>430.96</v>
      </c>
      <c r="CQ38">
        <f t="shared" si="40"/>
        <v>215480.15</v>
      </c>
      <c r="CR38">
        <f>(ROUND((ROUND(((ET38)*AV38*1),2)*BB38),2)+ROUND((ROUND(((AE38-(EU38))*AV38*1),2)*BS38),2))</f>
        <v>0</v>
      </c>
      <c r="CS38">
        <f t="shared" si="42"/>
        <v>0</v>
      </c>
      <c r="CT38">
        <f t="shared" si="43"/>
        <v>0</v>
      </c>
      <c r="CU38">
        <f t="shared" si="44"/>
        <v>0</v>
      </c>
      <c r="CV38">
        <f t="shared" si="45"/>
        <v>0</v>
      </c>
      <c r="CW38">
        <f t="shared" si="46"/>
        <v>0</v>
      </c>
      <c r="CX38">
        <f t="shared" si="47"/>
        <v>0</v>
      </c>
      <c r="CY38">
        <f t="shared" si="48"/>
        <v>0</v>
      </c>
      <c r="CZ38">
        <f t="shared" si="49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1003</v>
      </c>
      <c r="DV38" t="s">
        <v>62</v>
      </c>
      <c r="DW38" t="s">
        <v>62</v>
      </c>
      <c r="DX38">
        <v>1000</v>
      </c>
      <c r="DZ38" t="s">
        <v>3</v>
      </c>
      <c r="EA38" t="s">
        <v>3</v>
      </c>
      <c r="EB38" t="s">
        <v>3</v>
      </c>
      <c r="EC38" t="s">
        <v>3</v>
      </c>
      <c r="EE38">
        <v>107206247</v>
      </c>
      <c r="EF38">
        <v>202</v>
      </c>
      <c r="EG38" t="s">
        <v>85</v>
      </c>
      <c r="EH38">
        <v>0</v>
      </c>
      <c r="EI38" t="s">
        <v>3</v>
      </c>
      <c r="EJ38">
        <v>1</v>
      </c>
      <c r="EK38">
        <v>400002</v>
      </c>
      <c r="EL38" t="s">
        <v>86</v>
      </c>
      <c r="EM38" t="s">
        <v>85</v>
      </c>
      <c r="EO38" t="s">
        <v>3</v>
      </c>
      <c r="EQ38">
        <v>131072</v>
      </c>
      <c r="ER38">
        <v>31595.33</v>
      </c>
      <c r="ES38">
        <v>31595.33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5</v>
      </c>
      <c r="FC38">
        <v>1</v>
      </c>
      <c r="FD38">
        <v>18</v>
      </c>
      <c r="FF38">
        <v>253506</v>
      </c>
      <c r="FQ38">
        <v>0</v>
      </c>
      <c r="FR38">
        <f t="shared" si="50"/>
        <v>0</v>
      </c>
      <c r="FS38">
        <v>0</v>
      </c>
      <c r="FX38">
        <v>0</v>
      </c>
      <c r="FY38">
        <v>0</v>
      </c>
      <c r="GA38" t="s">
        <v>87</v>
      </c>
      <c r="GD38">
        <v>0</v>
      </c>
      <c r="GF38">
        <v>-1002844962</v>
      </c>
      <c r="GG38">
        <v>2</v>
      </c>
      <c r="GH38">
        <v>3</v>
      </c>
      <c r="GI38">
        <v>5</v>
      </c>
      <c r="GJ38">
        <v>0</v>
      </c>
      <c r="GK38">
        <f>ROUND(R38*(R12)/100,2)</f>
        <v>0</v>
      </c>
      <c r="GL38">
        <f t="shared" si="51"/>
        <v>0</v>
      </c>
      <c r="GM38">
        <f t="shared" si="52"/>
        <v>430.96</v>
      </c>
      <c r="GN38">
        <f t="shared" si="53"/>
        <v>0</v>
      </c>
      <c r="GO38">
        <f t="shared" si="54"/>
        <v>430.96</v>
      </c>
      <c r="GP38">
        <f t="shared" si="55"/>
        <v>0</v>
      </c>
      <c r="GR38">
        <v>1</v>
      </c>
      <c r="GS38">
        <v>1</v>
      </c>
      <c r="GT38">
        <v>0</v>
      </c>
      <c r="GU38" t="s">
        <v>3</v>
      </c>
      <c r="GV38">
        <f t="shared" si="56"/>
        <v>0</v>
      </c>
      <c r="GW38">
        <v>1</v>
      </c>
      <c r="GX38">
        <f t="shared" si="57"/>
        <v>0</v>
      </c>
      <c r="HA38">
        <v>0</v>
      </c>
      <c r="HB38">
        <v>0</v>
      </c>
      <c r="HC38">
        <f t="shared" si="58"/>
        <v>0</v>
      </c>
      <c r="HE38" t="s">
        <v>88</v>
      </c>
      <c r="HF38" t="s">
        <v>26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">
      <c r="A39">
        <v>17</v>
      </c>
      <c r="B39">
        <v>1</v>
      </c>
      <c r="C39">
        <f>ROW(SmtRes!A11)</f>
        <v>11</v>
      </c>
      <c r="D39">
        <f>ROW(EtalonRes!A11)</f>
        <v>11</v>
      </c>
      <c r="E39" t="s">
        <v>89</v>
      </c>
      <c r="F39" t="s">
        <v>90</v>
      </c>
      <c r="G39" t="s">
        <v>91</v>
      </c>
      <c r="H39" t="s">
        <v>92</v>
      </c>
      <c r="I39">
        <f>ROUND(48/100,9)</f>
        <v>0.48</v>
      </c>
      <c r="J39">
        <v>0</v>
      </c>
      <c r="K39">
        <f>ROUND(48/100,9)</f>
        <v>0.48</v>
      </c>
      <c r="O39">
        <f t="shared" si="21"/>
        <v>3455.43</v>
      </c>
      <c r="P39">
        <f t="shared" si="22"/>
        <v>213.45</v>
      </c>
      <c r="Q39">
        <f>(ROUND((ROUND((((ET39*1.2))*AV39*I39),2)*BB39),2)+ROUND((ROUND(((AE39-((EU39*1.2)))*AV39*I39),2)*BS39),2))</f>
        <v>85.33</v>
      </c>
      <c r="R39">
        <f t="shared" si="24"/>
        <v>46.39</v>
      </c>
      <c r="S39">
        <f t="shared" si="25"/>
        <v>3156.65</v>
      </c>
      <c r="T39">
        <f t="shared" si="26"/>
        <v>0</v>
      </c>
      <c r="U39">
        <f t="shared" si="27"/>
        <v>9.3174623999999984</v>
      </c>
      <c r="V39">
        <f t="shared" si="28"/>
        <v>0</v>
      </c>
      <c r="W39">
        <f t="shared" si="29"/>
        <v>0</v>
      </c>
      <c r="X39">
        <f t="shared" si="30"/>
        <v>2904.12</v>
      </c>
      <c r="Y39">
        <f t="shared" si="31"/>
        <v>1357.36</v>
      </c>
      <c r="AA39">
        <v>109233004</v>
      </c>
      <c r="AB39">
        <f t="shared" si="32"/>
        <v>319.95999999999998</v>
      </c>
      <c r="AC39">
        <f t="shared" si="33"/>
        <v>63.7</v>
      </c>
      <c r="AD39">
        <f>ROUND(((((ET39*1.2))-((EU39*1.2)))+AE39),6)</f>
        <v>15.24</v>
      </c>
      <c r="AE39">
        <f>ROUND(((EU39*1.2)),6)</f>
        <v>3.54</v>
      </c>
      <c r="AF39">
        <f>ROUND(((EV39*1.2)),6)</f>
        <v>241.02</v>
      </c>
      <c r="AG39">
        <f t="shared" si="36"/>
        <v>0</v>
      </c>
      <c r="AH39">
        <f>((EW39*1.2))</f>
        <v>18.54</v>
      </c>
      <c r="AI39">
        <f>((EX39*1.2))</f>
        <v>0</v>
      </c>
      <c r="AJ39">
        <f t="shared" si="38"/>
        <v>0</v>
      </c>
      <c r="AK39">
        <v>277.25</v>
      </c>
      <c r="AL39">
        <v>63.7</v>
      </c>
      <c r="AM39">
        <v>12.7</v>
      </c>
      <c r="AN39">
        <v>2.95</v>
      </c>
      <c r="AO39">
        <v>200.85</v>
      </c>
      <c r="AP39">
        <v>0</v>
      </c>
      <c r="AQ39">
        <v>15.45</v>
      </c>
      <c r="AR39">
        <v>0</v>
      </c>
      <c r="AS39">
        <v>0</v>
      </c>
      <c r="AT39">
        <v>92</v>
      </c>
      <c r="AU39">
        <v>43</v>
      </c>
      <c r="AV39">
        <v>1.0469999999999999</v>
      </c>
      <c r="AW39">
        <v>1</v>
      </c>
      <c r="AZ39">
        <v>1</v>
      </c>
      <c r="BA39">
        <v>26.06</v>
      </c>
      <c r="BB39">
        <v>11.14</v>
      </c>
      <c r="BC39">
        <v>6.98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2</v>
      </c>
      <c r="BJ39" t="s">
        <v>93</v>
      </c>
      <c r="BM39">
        <v>333</v>
      </c>
      <c r="BN39">
        <v>0</v>
      </c>
      <c r="BO39" t="s">
        <v>90</v>
      </c>
      <c r="BP39">
        <v>1</v>
      </c>
      <c r="BQ39">
        <v>40</v>
      </c>
      <c r="BR39">
        <v>0</v>
      </c>
      <c r="BS39">
        <v>26.06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92</v>
      </c>
      <c r="CA39">
        <v>43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200</v>
      </c>
      <c r="CO39">
        <v>0</v>
      </c>
      <c r="CP39">
        <f t="shared" si="39"/>
        <v>3455.4300000000003</v>
      </c>
      <c r="CQ39">
        <f t="shared" si="40"/>
        <v>444.63</v>
      </c>
      <c r="CR39">
        <f>(ROUND((ROUND((((ET39*1.2))*AV39*1),2)*BB39),2)+ROUND((ROUND(((AE39-((EU39*1.2)))*AV39*1),2)*BS39),2))</f>
        <v>177.79</v>
      </c>
      <c r="CS39">
        <f t="shared" si="42"/>
        <v>96.68</v>
      </c>
      <c r="CT39">
        <f t="shared" si="43"/>
        <v>6576.24</v>
      </c>
      <c r="CU39">
        <f t="shared" si="44"/>
        <v>0</v>
      </c>
      <c r="CV39">
        <f t="shared" si="45"/>
        <v>19.411379999999998</v>
      </c>
      <c r="CW39">
        <f t="shared" si="46"/>
        <v>0</v>
      </c>
      <c r="CX39">
        <f t="shared" si="47"/>
        <v>0</v>
      </c>
      <c r="CY39">
        <f t="shared" si="48"/>
        <v>2904.1180000000004</v>
      </c>
      <c r="CZ39">
        <f t="shared" si="49"/>
        <v>1357.3595</v>
      </c>
      <c r="DC39" t="s">
        <v>3</v>
      </c>
      <c r="DD39" t="s">
        <v>3</v>
      </c>
      <c r="DE39" t="s">
        <v>21</v>
      </c>
      <c r="DF39" t="s">
        <v>21</v>
      </c>
      <c r="DG39" t="s">
        <v>21</v>
      </c>
      <c r="DH39" t="s">
        <v>3</v>
      </c>
      <c r="DI39" t="s">
        <v>21</v>
      </c>
      <c r="DJ39" t="s">
        <v>21</v>
      </c>
      <c r="DK39" t="s">
        <v>3</v>
      </c>
      <c r="DL39" t="s">
        <v>3</v>
      </c>
      <c r="DM39" t="s">
        <v>3</v>
      </c>
      <c r="DN39">
        <v>112</v>
      </c>
      <c r="DO39">
        <v>70</v>
      </c>
      <c r="DP39">
        <v>1.0469999999999999</v>
      </c>
      <c r="DQ39">
        <v>1</v>
      </c>
      <c r="DU39">
        <v>1013</v>
      </c>
      <c r="DV39" t="s">
        <v>92</v>
      </c>
      <c r="DW39" t="s">
        <v>92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107204613</v>
      </c>
      <c r="EF39">
        <v>40</v>
      </c>
      <c r="EG39" t="s">
        <v>22</v>
      </c>
      <c r="EH39">
        <v>0</v>
      </c>
      <c r="EI39" t="s">
        <v>3</v>
      </c>
      <c r="EJ39">
        <v>2</v>
      </c>
      <c r="EK39">
        <v>333</v>
      </c>
      <c r="EL39" t="s">
        <v>23</v>
      </c>
      <c r="EM39" t="s">
        <v>24</v>
      </c>
      <c r="EO39" t="s">
        <v>25</v>
      </c>
      <c r="EQ39">
        <v>131584</v>
      </c>
      <c r="ER39">
        <v>277.25</v>
      </c>
      <c r="ES39">
        <v>63.7</v>
      </c>
      <c r="ET39">
        <v>12.7</v>
      </c>
      <c r="EU39">
        <v>2.95</v>
      </c>
      <c r="EV39">
        <v>200.85</v>
      </c>
      <c r="EW39">
        <v>15.45</v>
      </c>
      <c r="EX39">
        <v>0</v>
      </c>
      <c r="EY39">
        <v>0</v>
      </c>
      <c r="FQ39">
        <v>0</v>
      </c>
      <c r="FR39">
        <f t="shared" si="50"/>
        <v>0</v>
      </c>
      <c r="FS39">
        <v>0</v>
      </c>
      <c r="FX39">
        <v>112</v>
      </c>
      <c r="FY39">
        <v>70</v>
      </c>
      <c r="GA39" t="s">
        <v>3</v>
      </c>
      <c r="GD39">
        <v>0</v>
      </c>
      <c r="GF39">
        <v>90230320</v>
      </c>
      <c r="GG39">
        <v>2</v>
      </c>
      <c r="GH39">
        <v>1</v>
      </c>
      <c r="GI39">
        <v>2</v>
      </c>
      <c r="GJ39">
        <v>0</v>
      </c>
      <c r="GK39">
        <f>ROUND(R39*(R12)/100,2)</f>
        <v>74.22</v>
      </c>
      <c r="GL39">
        <f t="shared" si="51"/>
        <v>0</v>
      </c>
      <c r="GM39">
        <f t="shared" si="52"/>
        <v>7791.13</v>
      </c>
      <c r="GN39">
        <f t="shared" si="53"/>
        <v>0</v>
      </c>
      <c r="GO39">
        <f t="shared" si="54"/>
        <v>7791.13</v>
      </c>
      <c r="GP39">
        <f t="shared" si="55"/>
        <v>0</v>
      </c>
      <c r="GR39">
        <v>0</v>
      </c>
      <c r="GS39">
        <v>3</v>
      </c>
      <c r="GT39">
        <v>0</v>
      </c>
      <c r="GU39" t="s">
        <v>3</v>
      </c>
      <c r="GV39">
        <f t="shared" si="56"/>
        <v>0</v>
      </c>
      <c r="GW39">
        <v>1</v>
      </c>
      <c r="GX39">
        <f t="shared" si="57"/>
        <v>0</v>
      </c>
      <c r="HA39">
        <v>0</v>
      </c>
      <c r="HB39">
        <v>0</v>
      </c>
      <c r="HC39">
        <f t="shared" si="58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1" spans="1:245" x14ac:dyDescent="0.2">
      <c r="A41" s="2">
        <v>51</v>
      </c>
      <c r="B41" s="2">
        <f>B24</f>
        <v>1</v>
      </c>
      <c r="C41" s="2">
        <f>A24</f>
        <v>4</v>
      </c>
      <c r="D41" s="2">
        <f>ROW(A24)</f>
        <v>24</v>
      </c>
      <c r="E41" s="2"/>
      <c r="F41" s="2" t="str">
        <f>IF(F24&lt;&gt;"",F24,"")</f>
        <v>Новый раздел</v>
      </c>
      <c r="G41" s="2" t="str">
        <f>IF(G24&lt;&gt;"",G24,"")</f>
        <v>Монтажные работы</v>
      </c>
      <c r="H41" s="2">
        <v>0</v>
      </c>
      <c r="I41" s="2"/>
      <c r="J41" s="2"/>
      <c r="K41" s="2"/>
      <c r="L41" s="2"/>
      <c r="M41" s="2"/>
      <c r="N41" s="2"/>
      <c r="O41" s="2">
        <f t="shared" ref="O41:T41" si="59">ROUND(AB41,2)</f>
        <v>26452.68</v>
      </c>
      <c r="P41" s="2">
        <f t="shared" si="59"/>
        <v>4073</v>
      </c>
      <c r="Q41" s="2">
        <f t="shared" si="59"/>
        <v>2450.81</v>
      </c>
      <c r="R41" s="2">
        <f t="shared" si="59"/>
        <v>1065.5999999999999</v>
      </c>
      <c r="S41" s="2">
        <f t="shared" si="59"/>
        <v>19928.87</v>
      </c>
      <c r="T41" s="2">
        <f t="shared" si="59"/>
        <v>0</v>
      </c>
      <c r="U41" s="2">
        <f>AH41</f>
        <v>56.768177999999992</v>
      </c>
      <c r="V41" s="2">
        <f>AI41</f>
        <v>0</v>
      </c>
      <c r="W41" s="2">
        <f>ROUND(AJ41,2)</f>
        <v>0</v>
      </c>
      <c r="X41" s="2">
        <f>ROUND(AK41,2)</f>
        <v>18334.57</v>
      </c>
      <c r="Y41" s="2">
        <f>ROUND(AL41,2)</f>
        <v>8533.2999999999993</v>
      </c>
      <c r="Z41" s="2"/>
      <c r="AA41" s="2"/>
      <c r="AB41" s="2">
        <f>ROUND(SUMIF(AA28:AA39,"=109233004",O28:O39),2)</f>
        <v>26452.68</v>
      </c>
      <c r="AC41" s="2">
        <f>ROUND(SUMIF(AA28:AA39,"=109233004",P28:P39),2)</f>
        <v>4073</v>
      </c>
      <c r="AD41" s="2">
        <f>ROUND(SUMIF(AA28:AA39,"=109233004",Q28:Q39),2)</f>
        <v>2450.81</v>
      </c>
      <c r="AE41" s="2">
        <f>ROUND(SUMIF(AA28:AA39,"=109233004",R28:R39),2)</f>
        <v>1065.5999999999999</v>
      </c>
      <c r="AF41" s="2">
        <f>ROUND(SUMIF(AA28:AA39,"=109233004",S28:S39),2)</f>
        <v>19928.87</v>
      </c>
      <c r="AG41" s="2">
        <f>ROUND(SUMIF(AA28:AA39,"=109233004",T28:T39),2)</f>
        <v>0</v>
      </c>
      <c r="AH41" s="2">
        <f>SUMIF(AA28:AA39,"=109233004",U28:U39)</f>
        <v>56.768177999999992</v>
      </c>
      <c r="AI41" s="2">
        <f>SUMIF(AA28:AA39,"=109233004",V28:V39)</f>
        <v>0</v>
      </c>
      <c r="AJ41" s="2">
        <f>ROUND(SUMIF(AA28:AA39,"=109233004",W28:W39),2)</f>
        <v>0</v>
      </c>
      <c r="AK41" s="2">
        <f>ROUND(SUMIF(AA28:AA39,"=109233004",X28:X39),2)</f>
        <v>18334.57</v>
      </c>
      <c r="AL41" s="2">
        <f>ROUND(SUMIF(AA28:AA39,"=109233004",Y28:Y39),2)</f>
        <v>8533.2999999999993</v>
      </c>
      <c r="AM41" s="2"/>
      <c r="AN41" s="2"/>
      <c r="AO41" s="2">
        <f t="shared" ref="AO41:BD41" si="60">ROUND(BX41,2)</f>
        <v>0</v>
      </c>
      <c r="AP41" s="2">
        <f t="shared" si="60"/>
        <v>0</v>
      </c>
      <c r="AQ41" s="2">
        <f t="shared" si="60"/>
        <v>0</v>
      </c>
      <c r="AR41" s="2">
        <f t="shared" si="60"/>
        <v>55025.51</v>
      </c>
      <c r="AS41" s="2">
        <f t="shared" si="60"/>
        <v>0</v>
      </c>
      <c r="AT41" s="2">
        <f t="shared" si="60"/>
        <v>55025.51</v>
      </c>
      <c r="AU41" s="2">
        <f t="shared" si="60"/>
        <v>0</v>
      </c>
      <c r="AV41" s="2">
        <f t="shared" si="60"/>
        <v>4073</v>
      </c>
      <c r="AW41" s="2">
        <f t="shared" si="60"/>
        <v>4073</v>
      </c>
      <c r="AX41" s="2">
        <f t="shared" si="60"/>
        <v>0</v>
      </c>
      <c r="AY41" s="2">
        <f t="shared" si="60"/>
        <v>4073</v>
      </c>
      <c r="AZ41" s="2">
        <f t="shared" si="60"/>
        <v>0</v>
      </c>
      <c r="BA41" s="2">
        <f t="shared" si="60"/>
        <v>0</v>
      </c>
      <c r="BB41" s="2">
        <f t="shared" si="60"/>
        <v>0</v>
      </c>
      <c r="BC41" s="2">
        <f t="shared" si="60"/>
        <v>0</v>
      </c>
      <c r="BD41" s="2">
        <f t="shared" si="60"/>
        <v>0</v>
      </c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>
        <f>ROUND(SUMIF(AA28:AA39,"=109233004",FQ28:FQ39),2)</f>
        <v>0</v>
      </c>
      <c r="BY41" s="2">
        <f>ROUND(SUMIF(AA28:AA39,"=109233004",FR28:FR39),2)</f>
        <v>0</v>
      </c>
      <c r="BZ41" s="2">
        <f>ROUND(SUMIF(AA28:AA39,"=109233004",GL28:GL39),2)</f>
        <v>0</v>
      </c>
      <c r="CA41" s="2">
        <f>ROUND(SUMIF(AA28:AA39,"=109233004",GM28:GM39),2)</f>
        <v>55025.51</v>
      </c>
      <c r="CB41" s="2">
        <f>ROUND(SUMIF(AA28:AA39,"=109233004",GN28:GN39),2)</f>
        <v>0</v>
      </c>
      <c r="CC41" s="2">
        <f>ROUND(SUMIF(AA28:AA39,"=109233004",GO28:GO39),2)</f>
        <v>55025.51</v>
      </c>
      <c r="CD41" s="2">
        <f>ROUND(SUMIF(AA28:AA39,"=109233004",GP28:GP39),2)</f>
        <v>0</v>
      </c>
      <c r="CE41" s="2">
        <f>AC41-BX41</f>
        <v>4073</v>
      </c>
      <c r="CF41" s="2">
        <f>AC41-BY41</f>
        <v>4073</v>
      </c>
      <c r="CG41" s="2">
        <f>BX41-BZ41</f>
        <v>0</v>
      </c>
      <c r="CH41" s="2">
        <f>AC41-BX41-BY41+BZ41</f>
        <v>4073</v>
      </c>
      <c r="CI41" s="2">
        <f>BY41-BZ41</f>
        <v>0</v>
      </c>
      <c r="CJ41" s="2">
        <f>ROUND(SUMIF(AA28:AA39,"=109233004",GX28:GX39),2)</f>
        <v>0</v>
      </c>
      <c r="CK41" s="2">
        <f>ROUND(SUMIF(AA28:AA39,"=109233004",GY28:GY39),2)</f>
        <v>0</v>
      </c>
      <c r="CL41" s="2">
        <f>ROUND(SUMIF(AA28:AA39,"=109233004",GZ28:GZ39),2)</f>
        <v>0</v>
      </c>
      <c r="CM41" s="2">
        <f>ROUND(SUMIF(AA28:AA39,"=109233004",HD28:HD39),2)</f>
        <v>0</v>
      </c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>
        <v>0</v>
      </c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201</v>
      </c>
      <c r="F43" s="4">
        <f>ROUND(Source!O41,O43)</f>
        <v>26452.68</v>
      </c>
      <c r="G43" s="4" t="s">
        <v>94</v>
      </c>
      <c r="H43" s="4" t="s">
        <v>95</v>
      </c>
      <c r="I43" s="4"/>
      <c r="J43" s="4"/>
      <c r="K43" s="4">
        <v>201</v>
      </c>
      <c r="L43" s="4">
        <v>1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26452.68</v>
      </c>
      <c r="X43" s="4">
        <v>1</v>
      </c>
      <c r="Y43" s="4">
        <v>26452.68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202</v>
      </c>
      <c r="F44" s="4">
        <f>ROUND(Source!P41,O44)</f>
        <v>4073</v>
      </c>
      <c r="G44" s="4" t="s">
        <v>96</v>
      </c>
      <c r="H44" s="4" t="s">
        <v>97</v>
      </c>
      <c r="I44" s="4"/>
      <c r="J44" s="4"/>
      <c r="K44" s="4">
        <v>202</v>
      </c>
      <c r="L44" s="4">
        <v>2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4073</v>
      </c>
      <c r="X44" s="4">
        <v>1</v>
      </c>
      <c r="Y44" s="4">
        <v>4073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222</v>
      </c>
      <c r="F45" s="4">
        <f>ROUND(Source!AO41,O45)</f>
        <v>0</v>
      </c>
      <c r="G45" s="4" t="s">
        <v>98</v>
      </c>
      <c r="H45" s="4" t="s">
        <v>99</v>
      </c>
      <c r="I45" s="4"/>
      <c r="J45" s="4"/>
      <c r="K45" s="4">
        <v>222</v>
      </c>
      <c r="L45" s="4">
        <v>3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225</v>
      </c>
      <c r="F46" s="4">
        <f>ROUND(Source!AV41,O46)</f>
        <v>4073</v>
      </c>
      <c r="G46" s="4" t="s">
        <v>100</v>
      </c>
      <c r="H46" s="4" t="s">
        <v>101</v>
      </c>
      <c r="I46" s="4"/>
      <c r="J46" s="4"/>
      <c r="K46" s="4">
        <v>225</v>
      </c>
      <c r="L46" s="4">
        <v>4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4073</v>
      </c>
      <c r="X46" s="4">
        <v>1</v>
      </c>
      <c r="Y46" s="4">
        <v>4073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226</v>
      </c>
      <c r="F47" s="4">
        <f>ROUND(Source!AW41,O47)</f>
        <v>4073</v>
      </c>
      <c r="G47" s="4" t="s">
        <v>102</v>
      </c>
      <c r="H47" s="4" t="s">
        <v>103</v>
      </c>
      <c r="I47" s="4"/>
      <c r="J47" s="4"/>
      <c r="K47" s="4">
        <v>226</v>
      </c>
      <c r="L47" s="4">
        <v>5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4073</v>
      </c>
      <c r="X47" s="4">
        <v>1</v>
      </c>
      <c r="Y47" s="4">
        <v>4073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227</v>
      </c>
      <c r="F48" s="4">
        <f>ROUND(Source!AX41,O48)</f>
        <v>0</v>
      </c>
      <c r="G48" s="4" t="s">
        <v>104</v>
      </c>
      <c r="H48" s="4" t="s">
        <v>105</v>
      </c>
      <c r="I48" s="4"/>
      <c r="J48" s="4"/>
      <c r="K48" s="4">
        <v>227</v>
      </c>
      <c r="L48" s="4">
        <v>6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228</v>
      </c>
      <c r="F49" s="4">
        <f>ROUND(Source!AY41,O49)</f>
        <v>4073</v>
      </c>
      <c r="G49" s="4" t="s">
        <v>106</v>
      </c>
      <c r="H49" s="4" t="s">
        <v>107</v>
      </c>
      <c r="I49" s="4"/>
      <c r="J49" s="4"/>
      <c r="K49" s="4">
        <v>228</v>
      </c>
      <c r="L49" s="4">
        <v>7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4073</v>
      </c>
      <c r="X49" s="4">
        <v>1</v>
      </c>
      <c r="Y49" s="4">
        <v>4073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216</v>
      </c>
      <c r="F50" s="4">
        <f>ROUND(Source!AP41,O50)</f>
        <v>0</v>
      </c>
      <c r="G50" s="4" t="s">
        <v>108</v>
      </c>
      <c r="H50" s="4" t="s">
        <v>109</v>
      </c>
      <c r="I50" s="4"/>
      <c r="J50" s="4"/>
      <c r="K50" s="4">
        <v>216</v>
      </c>
      <c r="L50" s="4">
        <v>8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223</v>
      </c>
      <c r="F51" s="4">
        <f>ROUND(Source!AQ41,O51)</f>
        <v>0</v>
      </c>
      <c r="G51" s="4" t="s">
        <v>110</v>
      </c>
      <c r="H51" s="4" t="s">
        <v>111</v>
      </c>
      <c r="I51" s="4"/>
      <c r="J51" s="4"/>
      <c r="K51" s="4">
        <v>223</v>
      </c>
      <c r="L51" s="4">
        <v>9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229</v>
      </c>
      <c r="F52" s="4">
        <f>ROUND(Source!AZ41,O52)</f>
        <v>0</v>
      </c>
      <c r="G52" s="4" t="s">
        <v>112</v>
      </c>
      <c r="H52" s="4" t="s">
        <v>113</v>
      </c>
      <c r="I52" s="4"/>
      <c r="J52" s="4"/>
      <c r="K52" s="4">
        <v>229</v>
      </c>
      <c r="L52" s="4">
        <v>10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203</v>
      </c>
      <c r="F53" s="4">
        <f>ROUND(Source!Q41,O53)</f>
        <v>2450.81</v>
      </c>
      <c r="G53" s="4" t="s">
        <v>114</v>
      </c>
      <c r="H53" s="4" t="s">
        <v>115</v>
      </c>
      <c r="I53" s="4"/>
      <c r="J53" s="4"/>
      <c r="K53" s="4">
        <v>203</v>
      </c>
      <c r="L53" s="4">
        <v>11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2450.81</v>
      </c>
      <c r="X53" s="4">
        <v>1</v>
      </c>
      <c r="Y53" s="4">
        <v>2450.81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231</v>
      </c>
      <c r="F54" s="4">
        <f>ROUND(Source!BB41,O54)</f>
        <v>0</v>
      </c>
      <c r="G54" s="4" t="s">
        <v>116</v>
      </c>
      <c r="H54" s="4" t="s">
        <v>117</v>
      </c>
      <c r="I54" s="4"/>
      <c r="J54" s="4"/>
      <c r="K54" s="4">
        <v>231</v>
      </c>
      <c r="L54" s="4">
        <v>12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204</v>
      </c>
      <c r="F55" s="4">
        <f>ROUND(Source!R41,O55)</f>
        <v>1065.5999999999999</v>
      </c>
      <c r="G55" s="4" t="s">
        <v>118</v>
      </c>
      <c r="H55" s="4" t="s">
        <v>119</v>
      </c>
      <c r="I55" s="4"/>
      <c r="J55" s="4"/>
      <c r="K55" s="4">
        <v>204</v>
      </c>
      <c r="L55" s="4">
        <v>13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1065.5999999999999</v>
      </c>
      <c r="X55" s="4">
        <v>1</v>
      </c>
      <c r="Y55" s="4">
        <v>1065.5999999999999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205</v>
      </c>
      <c r="F56" s="4">
        <f>ROUND(Source!S41,O56)</f>
        <v>19928.87</v>
      </c>
      <c r="G56" s="4" t="s">
        <v>120</v>
      </c>
      <c r="H56" s="4" t="s">
        <v>121</v>
      </c>
      <c r="I56" s="4"/>
      <c r="J56" s="4"/>
      <c r="K56" s="4">
        <v>205</v>
      </c>
      <c r="L56" s="4">
        <v>14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19928.87</v>
      </c>
      <c r="X56" s="4">
        <v>1</v>
      </c>
      <c r="Y56" s="4">
        <v>19928.87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232</v>
      </c>
      <c r="F57" s="4">
        <f>ROUND(Source!BC41,O57)</f>
        <v>0</v>
      </c>
      <c r="G57" s="4" t="s">
        <v>122</v>
      </c>
      <c r="H57" s="4" t="s">
        <v>123</v>
      </c>
      <c r="I57" s="4"/>
      <c r="J57" s="4"/>
      <c r="K57" s="4">
        <v>232</v>
      </c>
      <c r="L57" s="4">
        <v>15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214</v>
      </c>
      <c r="F58" s="4">
        <f>ROUND(Source!AS41,O58)</f>
        <v>0</v>
      </c>
      <c r="G58" s="4" t="s">
        <v>124</v>
      </c>
      <c r="H58" s="4" t="s">
        <v>125</v>
      </c>
      <c r="I58" s="4"/>
      <c r="J58" s="4"/>
      <c r="K58" s="4">
        <v>214</v>
      </c>
      <c r="L58" s="4">
        <v>16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215</v>
      </c>
      <c r="F59" s="4">
        <f>ROUND(Source!AT41,O59)</f>
        <v>55025.51</v>
      </c>
      <c r="G59" s="4" t="s">
        <v>126</v>
      </c>
      <c r="H59" s="4" t="s">
        <v>127</v>
      </c>
      <c r="I59" s="4"/>
      <c r="J59" s="4"/>
      <c r="K59" s="4">
        <v>215</v>
      </c>
      <c r="L59" s="4">
        <v>17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55025.51</v>
      </c>
      <c r="X59" s="4">
        <v>1</v>
      </c>
      <c r="Y59" s="4">
        <v>55025.51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217</v>
      </c>
      <c r="F60" s="4">
        <f>ROUND(Source!AU41,O60)</f>
        <v>0</v>
      </c>
      <c r="G60" s="4" t="s">
        <v>128</v>
      </c>
      <c r="H60" s="4" t="s">
        <v>129</v>
      </c>
      <c r="I60" s="4"/>
      <c r="J60" s="4"/>
      <c r="K60" s="4">
        <v>217</v>
      </c>
      <c r="L60" s="4">
        <v>18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230</v>
      </c>
      <c r="F61" s="4">
        <f>ROUND(Source!BA41,O61)</f>
        <v>0</v>
      </c>
      <c r="G61" s="4" t="s">
        <v>130</v>
      </c>
      <c r="H61" s="4" t="s">
        <v>131</v>
      </c>
      <c r="I61" s="4"/>
      <c r="J61" s="4"/>
      <c r="K61" s="4">
        <v>230</v>
      </c>
      <c r="L61" s="4">
        <v>19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206</v>
      </c>
      <c r="F62" s="4">
        <f>ROUND(Source!T41,O62)</f>
        <v>0</v>
      </c>
      <c r="G62" s="4" t="s">
        <v>132</v>
      </c>
      <c r="H62" s="4" t="s">
        <v>133</v>
      </c>
      <c r="I62" s="4"/>
      <c r="J62" s="4"/>
      <c r="K62" s="4">
        <v>206</v>
      </c>
      <c r="L62" s="4">
        <v>20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207</v>
      </c>
      <c r="F63" s="4">
        <f>Source!U41</f>
        <v>56.768177999999992</v>
      </c>
      <c r="G63" s="4" t="s">
        <v>134</v>
      </c>
      <c r="H63" s="4" t="s">
        <v>135</v>
      </c>
      <c r="I63" s="4"/>
      <c r="J63" s="4"/>
      <c r="K63" s="4">
        <v>207</v>
      </c>
      <c r="L63" s="4">
        <v>21</v>
      </c>
      <c r="M63" s="4">
        <v>3</v>
      </c>
      <c r="N63" s="4" t="s">
        <v>3</v>
      </c>
      <c r="O63" s="4">
        <v>-1</v>
      </c>
      <c r="P63" s="4"/>
      <c r="Q63" s="4"/>
      <c r="R63" s="4"/>
      <c r="S63" s="4"/>
      <c r="T63" s="4"/>
      <c r="U63" s="4"/>
      <c r="V63" s="4"/>
      <c r="W63" s="4">
        <v>56.768177999999992</v>
      </c>
      <c r="X63" s="4">
        <v>1</v>
      </c>
      <c r="Y63" s="4">
        <v>56.768177999999992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208</v>
      </c>
      <c r="F64" s="4">
        <f>Source!V41</f>
        <v>0</v>
      </c>
      <c r="G64" s="4" t="s">
        <v>136</v>
      </c>
      <c r="H64" s="4" t="s">
        <v>137</v>
      </c>
      <c r="I64" s="4"/>
      <c r="J64" s="4"/>
      <c r="K64" s="4">
        <v>208</v>
      </c>
      <c r="L64" s="4">
        <v>22</v>
      </c>
      <c r="M64" s="4">
        <v>3</v>
      </c>
      <c r="N64" s="4" t="s">
        <v>3</v>
      </c>
      <c r="O64" s="4">
        <v>-1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209</v>
      </c>
      <c r="F65" s="4">
        <f>ROUND(Source!W41,O65)</f>
        <v>0</v>
      </c>
      <c r="G65" s="4" t="s">
        <v>138</v>
      </c>
      <c r="H65" s="4" t="s">
        <v>139</v>
      </c>
      <c r="I65" s="4"/>
      <c r="J65" s="4"/>
      <c r="K65" s="4">
        <v>209</v>
      </c>
      <c r="L65" s="4">
        <v>23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233</v>
      </c>
      <c r="F66" s="4">
        <f>ROUND(Source!BD41,O66)</f>
        <v>0</v>
      </c>
      <c r="G66" s="4" t="s">
        <v>140</v>
      </c>
      <c r="H66" s="4" t="s">
        <v>141</v>
      </c>
      <c r="I66" s="4"/>
      <c r="J66" s="4"/>
      <c r="K66" s="4">
        <v>233</v>
      </c>
      <c r="L66" s="4">
        <v>24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210</v>
      </c>
      <c r="F67" s="4">
        <f>ROUND(Source!X41,O67)</f>
        <v>18334.57</v>
      </c>
      <c r="G67" s="4" t="s">
        <v>142</v>
      </c>
      <c r="H67" s="4" t="s">
        <v>143</v>
      </c>
      <c r="I67" s="4"/>
      <c r="J67" s="4"/>
      <c r="K67" s="4">
        <v>210</v>
      </c>
      <c r="L67" s="4">
        <v>25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18334.57</v>
      </c>
      <c r="X67" s="4">
        <v>1</v>
      </c>
      <c r="Y67" s="4">
        <v>18334.57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211</v>
      </c>
      <c r="F68" s="4">
        <f>ROUND(Source!Y41,O68)</f>
        <v>8533.2999999999993</v>
      </c>
      <c r="G68" s="4" t="s">
        <v>144</v>
      </c>
      <c r="H68" s="4" t="s">
        <v>145</v>
      </c>
      <c r="I68" s="4"/>
      <c r="J68" s="4"/>
      <c r="K68" s="4">
        <v>211</v>
      </c>
      <c r="L68" s="4">
        <v>26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8533.2999999999993</v>
      </c>
      <c r="X68" s="4">
        <v>1</v>
      </c>
      <c r="Y68" s="4">
        <v>8533.2999999999993</v>
      </c>
      <c r="Z68" s="4"/>
      <c r="AA68" s="4"/>
      <c r="AB68" s="4"/>
    </row>
    <row r="69" spans="1:245" x14ac:dyDescent="0.2">
      <c r="A69" s="4">
        <v>50</v>
      </c>
      <c r="B69" s="4">
        <v>0</v>
      </c>
      <c r="C69" s="4">
        <v>0</v>
      </c>
      <c r="D69" s="4">
        <v>1</v>
      </c>
      <c r="E69" s="4">
        <v>224</v>
      </c>
      <c r="F69" s="4">
        <f>ROUND(Source!AR41,O69)</f>
        <v>55025.51</v>
      </c>
      <c r="G69" s="4" t="s">
        <v>146</v>
      </c>
      <c r="H69" s="4" t="s">
        <v>147</v>
      </c>
      <c r="I69" s="4"/>
      <c r="J69" s="4"/>
      <c r="K69" s="4">
        <v>224</v>
      </c>
      <c r="L69" s="4">
        <v>27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55025.51</v>
      </c>
      <c r="X69" s="4">
        <v>1</v>
      </c>
      <c r="Y69" s="4">
        <v>55025.51</v>
      </c>
      <c r="Z69" s="4"/>
      <c r="AA69" s="4"/>
      <c r="AB69" s="4"/>
    </row>
    <row r="71" spans="1:245" x14ac:dyDescent="0.2">
      <c r="A71" s="1">
        <v>4</v>
      </c>
      <c r="B71" s="1">
        <v>1</v>
      </c>
      <c r="C71" s="1"/>
      <c r="D71" s="1">
        <f>ROW(A79)</f>
        <v>79</v>
      </c>
      <c r="E71" s="1"/>
      <c r="F71" s="1" t="s">
        <v>14</v>
      </c>
      <c r="G71" s="1" t="s">
        <v>148</v>
      </c>
      <c r="H71" s="1" t="s">
        <v>3</v>
      </c>
      <c r="I71" s="1">
        <v>0</v>
      </c>
      <c r="J71" s="1"/>
      <c r="K71" s="1">
        <v>0</v>
      </c>
      <c r="L71" s="1"/>
      <c r="M71" s="1" t="s">
        <v>3</v>
      </c>
      <c r="N71" s="1"/>
      <c r="O71" s="1"/>
      <c r="P71" s="1"/>
      <c r="Q71" s="1"/>
      <c r="R71" s="1"/>
      <c r="S71" s="1">
        <v>0</v>
      </c>
      <c r="T71" s="1"/>
      <c r="U71" s="1" t="s">
        <v>3</v>
      </c>
      <c r="V71" s="1">
        <v>0</v>
      </c>
      <c r="W71" s="1"/>
      <c r="X71" s="1"/>
      <c r="Y71" s="1"/>
      <c r="Z71" s="1"/>
      <c r="AA71" s="1"/>
      <c r="AB71" s="1" t="s">
        <v>3</v>
      </c>
      <c r="AC71" s="1" t="s">
        <v>3</v>
      </c>
      <c r="AD71" s="1" t="s">
        <v>3</v>
      </c>
      <c r="AE71" s="1" t="s">
        <v>3</v>
      </c>
      <c r="AF71" s="1" t="s">
        <v>3</v>
      </c>
      <c r="AG71" s="1" t="s">
        <v>3</v>
      </c>
      <c r="AH71" s="1"/>
      <c r="AI71" s="1"/>
      <c r="AJ71" s="1"/>
      <c r="AK71" s="1"/>
      <c r="AL71" s="1"/>
      <c r="AM71" s="1"/>
      <c r="AN71" s="1"/>
      <c r="AO71" s="1"/>
      <c r="AP71" s="1" t="s">
        <v>3</v>
      </c>
      <c r="AQ71" s="1" t="s">
        <v>3</v>
      </c>
      <c r="AR71" s="1" t="s">
        <v>3</v>
      </c>
      <c r="AS71" s="1"/>
      <c r="AT71" s="1"/>
      <c r="AU71" s="1"/>
      <c r="AV71" s="1"/>
      <c r="AW71" s="1"/>
      <c r="AX71" s="1"/>
      <c r="AY71" s="1"/>
      <c r="AZ71" s="1" t="s">
        <v>3</v>
      </c>
      <c r="BA71" s="1"/>
      <c r="BB71" s="1" t="s">
        <v>3</v>
      </c>
      <c r="BC71" s="1" t="s">
        <v>3</v>
      </c>
      <c r="BD71" s="1" t="s">
        <v>3</v>
      </c>
      <c r="BE71" s="1" t="s">
        <v>3</v>
      </c>
      <c r="BF71" s="1" t="s">
        <v>3</v>
      </c>
      <c r="BG71" s="1" t="s">
        <v>3</v>
      </c>
      <c r="BH71" s="1" t="s">
        <v>3</v>
      </c>
      <c r="BI71" s="1" t="s">
        <v>3</v>
      </c>
      <c r="BJ71" s="1" t="s">
        <v>3</v>
      </c>
      <c r="BK71" s="1" t="s">
        <v>3</v>
      </c>
      <c r="BL71" s="1" t="s">
        <v>3</v>
      </c>
      <c r="BM71" s="1" t="s">
        <v>3</v>
      </c>
      <c r="BN71" s="1" t="s">
        <v>3</v>
      </c>
      <c r="BO71" s="1" t="s">
        <v>3</v>
      </c>
      <c r="BP71" s="1" t="s">
        <v>3</v>
      </c>
      <c r="BQ71" s="1"/>
      <c r="BR71" s="1"/>
      <c r="BS71" s="1"/>
      <c r="BT71" s="1"/>
      <c r="BU71" s="1"/>
      <c r="BV71" s="1"/>
      <c r="BW71" s="1"/>
      <c r="BX71" s="1">
        <v>0</v>
      </c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>
        <v>0</v>
      </c>
    </row>
    <row r="73" spans="1:245" x14ac:dyDescent="0.2">
      <c r="A73" s="2">
        <v>52</v>
      </c>
      <c r="B73" s="2">
        <f t="shared" ref="B73:G73" si="61">B79</f>
        <v>1</v>
      </c>
      <c r="C73" s="2">
        <f t="shared" si="61"/>
        <v>4</v>
      </c>
      <c r="D73" s="2">
        <f t="shared" si="61"/>
        <v>71</v>
      </c>
      <c r="E73" s="2">
        <f t="shared" si="61"/>
        <v>0</v>
      </c>
      <c r="F73" s="2" t="str">
        <f t="shared" si="61"/>
        <v>Новый раздел</v>
      </c>
      <c r="G73" s="2" t="str">
        <f t="shared" si="61"/>
        <v>Оборудование</v>
      </c>
      <c r="H73" s="2"/>
      <c r="I73" s="2"/>
      <c r="J73" s="2"/>
      <c r="K73" s="2"/>
      <c r="L73" s="2"/>
      <c r="M73" s="2"/>
      <c r="N73" s="2"/>
      <c r="O73" s="2">
        <f t="shared" ref="O73:AT73" si="62">O79</f>
        <v>139754.75</v>
      </c>
      <c r="P73" s="2">
        <f t="shared" si="62"/>
        <v>139754.75</v>
      </c>
      <c r="Q73" s="2">
        <f t="shared" si="62"/>
        <v>0</v>
      </c>
      <c r="R73" s="2">
        <f t="shared" si="62"/>
        <v>0</v>
      </c>
      <c r="S73" s="2">
        <f t="shared" si="62"/>
        <v>0</v>
      </c>
      <c r="T73" s="2">
        <f t="shared" si="62"/>
        <v>0</v>
      </c>
      <c r="U73" s="2">
        <f t="shared" si="62"/>
        <v>0</v>
      </c>
      <c r="V73" s="2">
        <f t="shared" si="62"/>
        <v>0</v>
      </c>
      <c r="W73" s="2">
        <f t="shared" si="62"/>
        <v>0</v>
      </c>
      <c r="X73" s="2">
        <f t="shared" si="62"/>
        <v>0</v>
      </c>
      <c r="Y73" s="2">
        <f t="shared" si="62"/>
        <v>0</v>
      </c>
      <c r="Z73" s="2">
        <f t="shared" si="62"/>
        <v>0</v>
      </c>
      <c r="AA73" s="2">
        <f t="shared" si="62"/>
        <v>0</v>
      </c>
      <c r="AB73" s="2">
        <f t="shared" si="62"/>
        <v>139754.75</v>
      </c>
      <c r="AC73" s="2">
        <f t="shared" si="62"/>
        <v>139754.75</v>
      </c>
      <c r="AD73" s="2">
        <f t="shared" si="62"/>
        <v>0</v>
      </c>
      <c r="AE73" s="2">
        <f t="shared" si="62"/>
        <v>0</v>
      </c>
      <c r="AF73" s="2">
        <f t="shared" si="62"/>
        <v>0</v>
      </c>
      <c r="AG73" s="2">
        <f t="shared" si="62"/>
        <v>0</v>
      </c>
      <c r="AH73" s="2">
        <f t="shared" si="62"/>
        <v>0</v>
      </c>
      <c r="AI73" s="2">
        <f t="shared" si="62"/>
        <v>0</v>
      </c>
      <c r="AJ73" s="2">
        <f t="shared" si="62"/>
        <v>0</v>
      </c>
      <c r="AK73" s="2">
        <f t="shared" si="62"/>
        <v>0</v>
      </c>
      <c r="AL73" s="2">
        <f t="shared" si="62"/>
        <v>0</v>
      </c>
      <c r="AM73" s="2">
        <f t="shared" si="62"/>
        <v>0</v>
      </c>
      <c r="AN73" s="2">
        <f t="shared" si="62"/>
        <v>0</v>
      </c>
      <c r="AO73" s="2">
        <f t="shared" si="62"/>
        <v>0</v>
      </c>
      <c r="AP73" s="2">
        <f t="shared" si="62"/>
        <v>139754.75</v>
      </c>
      <c r="AQ73" s="2">
        <f t="shared" si="62"/>
        <v>0</v>
      </c>
      <c r="AR73" s="2">
        <f t="shared" si="62"/>
        <v>139754.75</v>
      </c>
      <c r="AS73" s="2">
        <f t="shared" si="62"/>
        <v>0</v>
      </c>
      <c r="AT73" s="2">
        <f t="shared" si="62"/>
        <v>0</v>
      </c>
      <c r="AU73" s="2">
        <f t="shared" ref="AU73:BZ73" si="63">AU79</f>
        <v>0</v>
      </c>
      <c r="AV73" s="2">
        <f t="shared" si="63"/>
        <v>139754.75</v>
      </c>
      <c r="AW73" s="2">
        <f t="shared" si="63"/>
        <v>0</v>
      </c>
      <c r="AX73" s="2">
        <f t="shared" si="63"/>
        <v>0</v>
      </c>
      <c r="AY73" s="2">
        <f t="shared" si="63"/>
        <v>0</v>
      </c>
      <c r="AZ73" s="2">
        <f t="shared" si="63"/>
        <v>139754.75</v>
      </c>
      <c r="BA73" s="2">
        <f t="shared" si="63"/>
        <v>0</v>
      </c>
      <c r="BB73" s="2">
        <f t="shared" si="63"/>
        <v>0</v>
      </c>
      <c r="BC73" s="2">
        <f t="shared" si="63"/>
        <v>0</v>
      </c>
      <c r="BD73" s="2">
        <f t="shared" si="63"/>
        <v>0</v>
      </c>
      <c r="BE73" s="2">
        <f t="shared" si="63"/>
        <v>0</v>
      </c>
      <c r="BF73" s="2">
        <f t="shared" si="63"/>
        <v>0</v>
      </c>
      <c r="BG73" s="2">
        <f t="shared" si="63"/>
        <v>0</v>
      </c>
      <c r="BH73" s="2">
        <f t="shared" si="63"/>
        <v>0</v>
      </c>
      <c r="BI73" s="2">
        <f t="shared" si="63"/>
        <v>0</v>
      </c>
      <c r="BJ73" s="2">
        <f t="shared" si="63"/>
        <v>0</v>
      </c>
      <c r="BK73" s="2">
        <f t="shared" si="63"/>
        <v>0</v>
      </c>
      <c r="BL73" s="2">
        <f t="shared" si="63"/>
        <v>0</v>
      </c>
      <c r="BM73" s="2">
        <f t="shared" si="63"/>
        <v>0</v>
      </c>
      <c r="BN73" s="2">
        <f t="shared" si="63"/>
        <v>0</v>
      </c>
      <c r="BO73" s="2">
        <f t="shared" si="63"/>
        <v>0</v>
      </c>
      <c r="BP73" s="2">
        <f t="shared" si="63"/>
        <v>0</v>
      </c>
      <c r="BQ73" s="2">
        <f t="shared" si="63"/>
        <v>0</v>
      </c>
      <c r="BR73" s="2">
        <f t="shared" si="63"/>
        <v>0</v>
      </c>
      <c r="BS73" s="2">
        <f t="shared" si="63"/>
        <v>0</v>
      </c>
      <c r="BT73" s="2">
        <f t="shared" si="63"/>
        <v>0</v>
      </c>
      <c r="BU73" s="2">
        <f t="shared" si="63"/>
        <v>0</v>
      </c>
      <c r="BV73" s="2">
        <f t="shared" si="63"/>
        <v>0</v>
      </c>
      <c r="BW73" s="2">
        <f t="shared" si="63"/>
        <v>0</v>
      </c>
      <c r="BX73" s="2">
        <f t="shared" si="63"/>
        <v>0</v>
      </c>
      <c r="BY73" s="2">
        <f t="shared" si="63"/>
        <v>139754.75</v>
      </c>
      <c r="BZ73" s="2">
        <f t="shared" si="63"/>
        <v>0</v>
      </c>
      <c r="CA73" s="2">
        <f t="shared" ref="CA73:DF73" si="64">CA79</f>
        <v>139754.75</v>
      </c>
      <c r="CB73" s="2">
        <f t="shared" si="64"/>
        <v>0</v>
      </c>
      <c r="CC73" s="2">
        <f t="shared" si="64"/>
        <v>0</v>
      </c>
      <c r="CD73" s="2">
        <f t="shared" si="64"/>
        <v>0</v>
      </c>
      <c r="CE73" s="2">
        <f t="shared" si="64"/>
        <v>139754.75</v>
      </c>
      <c r="CF73" s="2">
        <f t="shared" si="64"/>
        <v>0</v>
      </c>
      <c r="CG73" s="2">
        <f t="shared" si="64"/>
        <v>0</v>
      </c>
      <c r="CH73" s="2">
        <f t="shared" si="64"/>
        <v>0</v>
      </c>
      <c r="CI73" s="2">
        <f t="shared" si="64"/>
        <v>139754.75</v>
      </c>
      <c r="CJ73" s="2">
        <f t="shared" si="64"/>
        <v>0</v>
      </c>
      <c r="CK73" s="2">
        <f t="shared" si="64"/>
        <v>0</v>
      </c>
      <c r="CL73" s="2">
        <f t="shared" si="64"/>
        <v>0</v>
      </c>
      <c r="CM73" s="2">
        <f t="shared" si="64"/>
        <v>0</v>
      </c>
      <c r="CN73" s="2">
        <f t="shared" si="64"/>
        <v>0</v>
      </c>
      <c r="CO73" s="2">
        <f t="shared" si="64"/>
        <v>0</v>
      </c>
      <c r="CP73" s="2">
        <f t="shared" si="64"/>
        <v>0</v>
      </c>
      <c r="CQ73" s="2">
        <f t="shared" si="64"/>
        <v>0</v>
      </c>
      <c r="CR73" s="2">
        <f t="shared" si="64"/>
        <v>0</v>
      </c>
      <c r="CS73" s="2">
        <f t="shared" si="64"/>
        <v>0</v>
      </c>
      <c r="CT73" s="2">
        <f t="shared" si="64"/>
        <v>0</v>
      </c>
      <c r="CU73" s="2">
        <f t="shared" si="64"/>
        <v>0</v>
      </c>
      <c r="CV73" s="2">
        <f t="shared" si="64"/>
        <v>0</v>
      </c>
      <c r="CW73" s="2">
        <f t="shared" si="64"/>
        <v>0</v>
      </c>
      <c r="CX73" s="2">
        <f t="shared" si="64"/>
        <v>0</v>
      </c>
      <c r="CY73" s="2">
        <f t="shared" si="64"/>
        <v>0</v>
      </c>
      <c r="CZ73" s="2">
        <f t="shared" si="64"/>
        <v>0</v>
      </c>
      <c r="DA73" s="2">
        <f t="shared" si="64"/>
        <v>0</v>
      </c>
      <c r="DB73" s="2">
        <f t="shared" si="64"/>
        <v>0</v>
      </c>
      <c r="DC73" s="2">
        <f t="shared" si="64"/>
        <v>0</v>
      </c>
      <c r="DD73" s="2">
        <f t="shared" si="64"/>
        <v>0</v>
      </c>
      <c r="DE73" s="2">
        <f t="shared" si="64"/>
        <v>0</v>
      </c>
      <c r="DF73" s="2">
        <f t="shared" si="64"/>
        <v>0</v>
      </c>
      <c r="DG73" s="3">
        <f t="shared" ref="DG73:EL73" si="65">DG79</f>
        <v>0</v>
      </c>
      <c r="DH73" s="3">
        <f t="shared" si="65"/>
        <v>0</v>
      </c>
      <c r="DI73" s="3">
        <f t="shared" si="65"/>
        <v>0</v>
      </c>
      <c r="DJ73" s="3">
        <f t="shared" si="65"/>
        <v>0</v>
      </c>
      <c r="DK73" s="3">
        <f t="shared" si="65"/>
        <v>0</v>
      </c>
      <c r="DL73" s="3">
        <f t="shared" si="65"/>
        <v>0</v>
      </c>
      <c r="DM73" s="3">
        <f t="shared" si="65"/>
        <v>0</v>
      </c>
      <c r="DN73" s="3">
        <f t="shared" si="65"/>
        <v>0</v>
      </c>
      <c r="DO73" s="3">
        <f t="shared" si="65"/>
        <v>0</v>
      </c>
      <c r="DP73" s="3">
        <f t="shared" si="65"/>
        <v>0</v>
      </c>
      <c r="DQ73" s="3">
        <f t="shared" si="65"/>
        <v>0</v>
      </c>
      <c r="DR73" s="3">
        <f t="shared" si="65"/>
        <v>0</v>
      </c>
      <c r="DS73" s="3">
        <f t="shared" si="65"/>
        <v>0</v>
      </c>
      <c r="DT73" s="3">
        <f t="shared" si="65"/>
        <v>0</v>
      </c>
      <c r="DU73" s="3">
        <f t="shared" si="65"/>
        <v>0</v>
      </c>
      <c r="DV73" s="3">
        <f t="shared" si="65"/>
        <v>0</v>
      </c>
      <c r="DW73" s="3">
        <f t="shared" si="65"/>
        <v>0</v>
      </c>
      <c r="DX73" s="3">
        <f t="shared" si="65"/>
        <v>0</v>
      </c>
      <c r="DY73" s="3">
        <f t="shared" si="65"/>
        <v>0</v>
      </c>
      <c r="DZ73" s="3">
        <f t="shared" si="65"/>
        <v>0</v>
      </c>
      <c r="EA73" s="3">
        <f t="shared" si="65"/>
        <v>0</v>
      </c>
      <c r="EB73" s="3">
        <f t="shared" si="65"/>
        <v>0</v>
      </c>
      <c r="EC73" s="3">
        <f t="shared" si="65"/>
        <v>0</v>
      </c>
      <c r="ED73" s="3">
        <f t="shared" si="65"/>
        <v>0</v>
      </c>
      <c r="EE73" s="3">
        <f t="shared" si="65"/>
        <v>0</v>
      </c>
      <c r="EF73" s="3">
        <f t="shared" si="65"/>
        <v>0</v>
      </c>
      <c r="EG73" s="3">
        <f t="shared" si="65"/>
        <v>0</v>
      </c>
      <c r="EH73" s="3">
        <f t="shared" si="65"/>
        <v>0</v>
      </c>
      <c r="EI73" s="3">
        <f t="shared" si="65"/>
        <v>0</v>
      </c>
      <c r="EJ73" s="3">
        <f t="shared" si="65"/>
        <v>0</v>
      </c>
      <c r="EK73" s="3">
        <f t="shared" si="65"/>
        <v>0</v>
      </c>
      <c r="EL73" s="3">
        <f t="shared" si="65"/>
        <v>0</v>
      </c>
      <c r="EM73" s="3">
        <f t="shared" ref="EM73:FR73" si="66">EM79</f>
        <v>0</v>
      </c>
      <c r="EN73" s="3">
        <f t="shared" si="66"/>
        <v>0</v>
      </c>
      <c r="EO73" s="3">
        <f t="shared" si="66"/>
        <v>0</v>
      </c>
      <c r="EP73" s="3">
        <f t="shared" si="66"/>
        <v>0</v>
      </c>
      <c r="EQ73" s="3">
        <f t="shared" si="66"/>
        <v>0</v>
      </c>
      <c r="ER73" s="3">
        <f t="shared" si="66"/>
        <v>0</v>
      </c>
      <c r="ES73" s="3">
        <f t="shared" si="66"/>
        <v>0</v>
      </c>
      <c r="ET73" s="3">
        <f t="shared" si="66"/>
        <v>0</v>
      </c>
      <c r="EU73" s="3">
        <f t="shared" si="66"/>
        <v>0</v>
      </c>
      <c r="EV73" s="3">
        <f t="shared" si="66"/>
        <v>0</v>
      </c>
      <c r="EW73" s="3">
        <f t="shared" si="66"/>
        <v>0</v>
      </c>
      <c r="EX73" s="3">
        <f t="shared" si="66"/>
        <v>0</v>
      </c>
      <c r="EY73" s="3">
        <f t="shared" si="66"/>
        <v>0</v>
      </c>
      <c r="EZ73" s="3">
        <f t="shared" si="66"/>
        <v>0</v>
      </c>
      <c r="FA73" s="3">
        <f t="shared" si="66"/>
        <v>0</v>
      </c>
      <c r="FB73" s="3">
        <f t="shared" si="66"/>
        <v>0</v>
      </c>
      <c r="FC73" s="3">
        <f t="shared" si="66"/>
        <v>0</v>
      </c>
      <c r="FD73" s="3">
        <f t="shared" si="66"/>
        <v>0</v>
      </c>
      <c r="FE73" s="3">
        <f t="shared" si="66"/>
        <v>0</v>
      </c>
      <c r="FF73" s="3">
        <f t="shared" si="66"/>
        <v>0</v>
      </c>
      <c r="FG73" s="3">
        <f t="shared" si="66"/>
        <v>0</v>
      </c>
      <c r="FH73" s="3">
        <f t="shared" si="66"/>
        <v>0</v>
      </c>
      <c r="FI73" s="3">
        <f t="shared" si="66"/>
        <v>0</v>
      </c>
      <c r="FJ73" s="3">
        <f t="shared" si="66"/>
        <v>0</v>
      </c>
      <c r="FK73" s="3">
        <f t="shared" si="66"/>
        <v>0</v>
      </c>
      <c r="FL73" s="3">
        <f t="shared" si="66"/>
        <v>0</v>
      </c>
      <c r="FM73" s="3">
        <f t="shared" si="66"/>
        <v>0</v>
      </c>
      <c r="FN73" s="3">
        <f t="shared" si="66"/>
        <v>0</v>
      </c>
      <c r="FO73" s="3">
        <f t="shared" si="66"/>
        <v>0</v>
      </c>
      <c r="FP73" s="3">
        <f t="shared" si="66"/>
        <v>0</v>
      </c>
      <c r="FQ73" s="3">
        <f t="shared" si="66"/>
        <v>0</v>
      </c>
      <c r="FR73" s="3">
        <f t="shared" si="66"/>
        <v>0</v>
      </c>
      <c r="FS73" s="3">
        <f t="shared" ref="FS73:GX73" si="67">FS79</f>
        <v>0</v>
      </c>
      <c r="FT73" s="3">
        <f t="shared" si="67"/>
        <v>0</v>
      </c>
      <c r="FU73" s="3">
        <f t="shared" si="67"/>
        <v>0</v>
      </c>
      <c r="FV73" s="3">
        <f t="shared" si="67"/>
        <v>0</v>
      </c>
      <c r="FW73" s="3">
        <f t="shared" si="67"/>
        <v>0</v>
      </c>
      <c r="FX73" s="3">
        <f t="shared" si="67"/>
        <v>0</v>
      </c>
      <c r="FY73" s="3">
        <f t="shared" si="67"/>
        <v>0</v>
      </c>
      <c r="FZ73" s="3">
        <f t="shared" si="67"/>
        <v>0</v>
      </c>
      <c r="GA73" s="3">
        <f t="shared" si="67"/>
        <v>0</v>
      </c>
      <c r="GB73" s="3">
        <f t="shared" si="67"/>
        <v>0</v>
      </c>
      <c r="GC73" s="3">
        <f t="shared" si="67"/>
        <v>0</v>
      </c>
      <c r="GD73" s="3">
        <f t="shared" si="67"/>
        <v>0</v>
      </c>
      <c r="GE73" s="3">
        <f t="shared" si="67"/>
        <v>0</v>
      </c>
      <c r="GF73" s="3">
        <f t="shared" si="67"/>
        <v>0</v>
      </c>
      <c r="GG73" s="3">
        <f t="shared" si="67"/>
        <v>0</v>
      </c>
      <c r="GH73" s="3">
        <f t="shared" si="67"/>
        <v>0</v>
      </c>
      <c r="GI73" s="3">
        <f t="shared" si="67"/>
        <v>0</v>
      </c>
      <c r="GJ73" s="3">
        <f t="shared" si="67"/>
        <v>0</v>
      </c>
      <c r="GK73" s="3">
        <f t="shared" si="67"/>
        <v>0</v>
      </c>
      <c r="GL73" s="3">
        <f t="shared" si="67"/>
        <v>0</v>
      </c>
      <c r="GM73" s="3">
        <f t="shared" si="67"/>
        <v>0</v>
      </c>
      <c r="GN73" s="3">
        <f t="shared" si="67"/>
        <v>0</v>
      </c>
      <c r="GO73" s="3">
        <f t="shared" si="67"/>
        <v>0</v>
      </c>
      <c r="GP73" s="3">
        <f t="shared" si="67"/>
        <v>0</v>
      </c>
      <c r="GQ73" s="3">
        <f t="shared" si="67"/>
        <v>0</v>
      </c>
      <c r="GR73" s="3">
        <f t="shared" si="67"/>
        <v>0</v>
      </c>
      <c r="GS73" s="3">
        <f t="shared" si="67"/>
        <v>0</v>
      </c>
      <c r="GT73" s="3">
        <f t="shared" si="67"/>
        <v>0</v>
      </c>
      <c r="GU73" s="3">
        <f t="shared" si="67"/>
        <v>0</v>
      </c>
      <c r="GV73" s="3">
        <f t="shared" si="67"/>
        <v>0</v>
      </c>
      <c r="GW73" s="3">
        <f t="shared" si="67"/>
        <v>0</v>
      </c>
      <c r="GX73" s="3">
        <f t="shared" si="67"/>
        <v>0</v>
      </c>
    </row>
    <row r="75" spans="1:245" x14ac:dyDescent="0.2">
      <c r="A75">
        <v>17</v>
      </c>
      <c r="B75">
        <v>1</v>
      </c>
      <c r="E75" t="s">
        <v>149</v>
      </c>
      <c r="F75" t="s">
        <v>83</v>
      </c>
      <c r="G75" t="s">
        <v>150</v>
      </c>
      <c r="H75" t="s">
        <v>151</v>
      </c>
      <c r="I75">
        <v>1</v>
      </c>
      <c r="J75">
        <v>0</v>
      </c>
      <c r="K75">
        <v>1</v>
      </c>
      <c r="O75">
        <f>ROUND(CP75,2)</f>
        <v>80843.77</v>
      </c>
      <c r="P75">
        <f>ROUND((ROUND((AC75*AW75*I75),2)*BC75),2)</f>
        <v>80843.77</v>
      </c>
      <c r="Q75">
        <f>(ROUND((ROUND(((ET75)*AV75*I75),2)*BB75),2)+ROUND((ROUND(((AE75-(EU75))*AV75*I75),2)*BS75),2))</f>
        <v>0</v>
      </c>
      <c r="R75">
        <f>ROUND((ROUND((AE75*AV75*I75),2)*BS75),2)</f>
        <v>0</v>
      </c>
      <c r="S75">
        <f>ROUND((ROUND((AF75*AV75*I75),2)*BA75),2)</f>
        <v>0</v>
      </c>
      <c r="T75">
        <f>ROUND(CU75*I75,2)</f>
        <v>0</v>
      </c>
      <c r="U75">
        <f>CV75*I75</f>
        <v>0</v>
      </c>
      <c r="V75">
        <f>CW75*I75</f>
        <v>0</v>
      </c>
      <c r="W75">
        <f>ROUND(CX75*I75,2)</f>
        <v>0</v>
      </c>
      <c r="X75">
        <f t="shared" ref="X75:Y77" si="68">ROUND(CY75,2)</f>
        <v>0</v>
      </c>
      <c r="Y75">
        <f t="shared" si="68"/>
        <v>0</v>
      </c>
      <c r="AA75">
        <v>109233004</v>
      </c>
      <c r="AB75">
        <f>ROUND((AC75+AD75+AF75),6)</f>
        <v>15728.36</v>
      </c>
      <c r="AC75">
        <f>ROUND((ES75),6)</f>
        <v>15728.36</v>
      </c>
      <c r="AD75">
        <f>ROUND((((ET75)-(EU75))+AE75),6)</f>
        <v>0</v>
      </c>
      <c r="AE75">
        <f t="shared" ref="AE75:AF77" si="69">ROUND((EU75),6)</f>
        <v>0</v>
      </c>
      <c r="AF75">
        <f t="shared" si="69"/>
        <v>0</v>
      </c>
      <c r="AG75">
        <f>ROUND((AP75),6)</f>
        <v>0</v>
      </c>
      <c r="AH75">
        <f t="shared" ref="AH75:AI77" si="70">(EW75)</f>
        <v>0</v>
      </c>
      <c r="AI75">
        <f t="shared" si="70"/>
        <v>0</v>
      </c>
      <c r="AJ75">
        <f>(AS75)</f>
        <v>0</v>
      </c>
      <c r="AK75">
        <v>15728.36</v>
      </c>
      <c r="AL75">
        <v>15728.36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5.14</v>
      </c>
      <c r="BD75" t="s">
        <v>3</v>
      </c>
      <c r="BE75" t="s">
        <v>3</v>
      </c>
      <c r="BF75" t="s">
        <v>3</v>
      </c>
      <c r="BG75" t="s">
        <v>3</v>
      </c>
      <c r="BH75">
        <v>3</v>
      </c>
      <c r="BI75">
        <v>3</v>
      </c>
      <c r="BJ75" t="s">
        <v>3</v>
      </c>
      <c r="BM75">
        <v>746</v>
      </c>
      <c r="BN75">
        <v>0</v>
      </c>
      <c r="BO75" t="s">
        <v>3</v>
      </c>
      <c r="BP75">
        <v>0</v>
      </c>
      <c r="BQ75">
        <v>130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0</v>
      </c>
      <c r="CA75">
        <v>0</v>
      </c>
      <c r="CB75" t="s">
        <v>3</v>
      </c>
      <c r="CE75">
        <v>30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>(P75+Q75+S75)</f>
        <v>80843.77</v>
      </c>
      <c r="CQ75">
        <f>ROUND((ROUND((AC75*AW75*1),2)*BC75),2)</f>
        <v>80843.77</v>
      </c>
      <c r="CR75">
        <f>(ROUND((ROUND(((ET75)*AV75*1),2)*BB75),2)+ROUND((ROUND(((AE75-(EU75))*AV75*1),2)*BS75),2))</f>
        <v>0</v>
      </c>
      <c r="CS75">
        <f>ROUND((ROUND((AE75*AV75*1),2)*BS75),2)</f>
        <v>0</v>
      </c>
      <c r="CT75">
        <f>ROUND((ROUND((AF75*AV75*1),2)*BA75),2)</f>
        <v>0</v>
      </c>
      <c r="CU75">
        <f>AG75</f>
        <v>0</v>
      </c>
      <c r="CV75">
        <f>(AH75*AV75)</f>
        <v>0</v>
      </c>
      <c r="CW75">
        <f t="shared" ref="CW75:CX77" si="71">AI75</f>
        <v>0</v>
      </c>
      <c r="CX75">
        <f t="shared" si="71"/>
        <v>0</v>
      </c>
      <c r="CY75">
        <f>S75*(BZ75/100)</f>
        <v>0</v>
      </c>
      <c r="CZ75">
        <f>S75*(CA75/100)</f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151</v>
      </c>
      <c r="DW75" t="s">
        <v>151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107205026</v>
      </c>
      <c r="EF75">
        <v>130</v>
      </c>
      <c r="EG75" t="s">
        <v>152</v>
      </c>
      <c r="EH75">
        <v>0</v>
      </c>
      <c r="EI75" t="s">
        <v>3</v>
      </c>
      <c r="EJ75">
        <v>3</v>
      </c>
      <c r="EK75">
        <v>746</v>
      </c>
      <c r="EL75" t="s">
        <v>153</v>
      </c>
      <c r="EM75" t="s">
        <v>154</v>
      </c>
      <c r="EO75" t="s">
        <v>3</v>
      </c>
      <c r="EQ75">
        <v>131072</v>
      </c>
      <c r="ER75">
        <v>18331.919999999998</v>
      </c>
      <c r="ES75">
        <v>15728.36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5</v>
      </c>
      <c r="FC75">
        <v>1</v>
      </c>
      <c r="FD75">
        <v>18</v>
      </c>
      <c r="FF75">
        <v>97012.5</v>
      </c>
      <c r="FQ75">
        <v>0</v>
      </c>
      <c r="FR75">
        <f>ROUND(IF(AND(BH75=3,BI75=3),P75,0),2)</f>
        <v>80843.77</v>
      </c>
      <c r="FS75">
        <v>0</v>
      </c>
      <c r="FX75">
        <v>0</v>
      </c>
      <c r="FY75">
        <v>0</v>
      </c>
      <c r="GA75" t="s">
        <v>155</v>
      </c>
      <c r="GD75">
        <v>0</v>
      </c>
      <c r="GF75">
        <v>1161924251</v>
      </c>
      <c r="GG75">
        <v>2</v>
      </c>
      <c r="GH75">
        <v>3</v>
      </c>
      <c r="GI75">
        <v>5</v>
      </c>
      <c r="GJ75">
        <v>0</v>
      </c>
      <c r="GK75">
        <f>ROUND(R75*(R12)/100,2)</f>
        <v>0</v>
      </c>
      <c r="GL75">
        <f>ROUND(IF(AND(BH75=3,BI75=3,FS75&lt;&gt;0),P75,0),2)</f>
        <v>0</v>
      </c>
      <c r="GM75">
        <f>ROUND(O75+X75+Y75+GK75,2)+GX75</f>
        <v>80843.77</v>
      </c>
      <c r="GN75">
        <f>IF(OR(BI75=0,BI75=1),ROUND(O75+X75+Y75+GK75,2),0)</f>
        <v>0</v>
      </c>
      <c r="GO75">
        <f>IF(BI75=2,ROUND(O75+X75+Y75+GK75,2),0)</f>
        <v>0</v>
      </c>
      <c r="GP75">
        <f>IF(BI75=4,ROUND(O75+X75+Y75+GK75,2)+GX75,0)</f>
        <v>0</v>
      </c>
      <c r="GR75">
        <v>1</v>
      </c>
      <c r="GS75">
        <v>1</v>
      </c>
      <c r="GT75">
        <v>0</v>
      </c>
      <c r="GU75" t="s">
        <v>3</v>
      </c>
      <c r="GV75">
        <f>ROUND((GT75),6)</f>
        <v>0</v>
      </c>
      <c r="GW75">
        <v>1</v>
      </c>
      <c r="GX75">
        <f>ROUND(HC75*I75,2)</f>
        <v>0</v>
      </c>
      <c r="HA75">
        <v>0</v>
      </c>
      <c r="HB75">
        <v>0</v>
      </c>
      <c r="HC75">
        <f>GV75*GW75</f>
        <v>0</v>
      </c>
      <c r="HE75" t="s">
        <v>88</v>
      </c>
      <c r="HF75" t="s">
        <v>88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IK75">
        <v>0</v>
      </c>
    </row>
    <row r="76" spans="1:245" x14ac:dyDescent="0.2">
      <c r="A76">
        <v>17</v>
      </c>
      <c r="B76">
        <v>1</v>
      </c>
      <c r="E76" t="s">
        <v>156</v>
      </c>
      <c r="F76" t="s">
        <v>83</v>
      </c>
      <c r="G76" t="s">
        <v>157</v>
      </c>
      <c r="H76" t="s">
        <v>151</v>
      </c>
      <c r="I76">
        <v>1</v>
      </c>
      <c r="J76">
        <v>0</v>
      </c>
      <c r="K76">
        <v>1</v>
      </c>
      <c r="O76">
        <f>ROUND(CP76,2)</f>
        <v>13524.32</v>
      </c>
      <c r="P76">
        <f>ROUND((ROUND((AC76*AW76*I76),2)*BC76),2)</f>
        <v>13524.32</v>
      </c>
      <c r="Q76">
        <f>(ROUND((ROUND(((ET76)*AV76*I76),2)*BB76),2)+ROUND((ROUND(((AE76-(EU76))*AV76*I76),2)*BS76),2))</f>
        <v>0</v>
      </c>
      <c r="R76">
        <f>ROUND((ROUND((AE76*AV76*I76),2)*BS76),2)</f>
        <v>0</v>
      </c>
      <c r="S76">
        <f>ROUND((ROUND((AF76*AV76*I76),2)*BA76),2)</f>
        <v>0</v>
      </c>
      <c r="T76">
        <f>ROUND(CU76*I76,2)</f>
        <v>0</v>
      </c>
      <c r="U76">
        <f>CV76*I76</f>
        <v>0</v>
      </c>
      <c r="V76">
        <f>CW76*I76</f>
        <v>0</v>
      </c>
      <c r="W76">
        <f>ROUND(CX76*I76,2)</f>
        <v>0</v>
      </c>
      <c r="X76">
        <f t="shared" si="68"/>
        <v>0</v>
      </c>
      <c r="Y76">
        <f t="shared" si="68"/>
        <v>0</v>
      </c>
      <c r="AA76">
        <v>109233004</v>
      </c>
      <c r="AB76">
        <f>ROUND((AC76+AD76+AF76),6)</f>
        <v>2631.19</v>
      </c>
      <c r="AC76">
        <f>ROUND((ES76),6)</f>
        <v>2631.19</v>
      </c>
      <c r="AD76">
        <f>ROUND((((ET76)-(EU76))+AE76),6)</f>
        <v>0</v>
      </c>
      <c r="AE76">
        <f t="shared" si="69"/>
        <v>0</v>
      </c>
      <c r="AF76">
        <f t="shared" si="69"/>
        <v>0</v>
      </c>
      <c r="AG76">
        <f>ROUND((AP76),6)</f>
        <v>0</v>
      </c>
      <c r="AH76">
        <f t="shared" si="70"/>
        <v>0</v>
      </c>
      <c r="AI76">
        <f t="shared" si="70"/>
        <v>0</v>
      </c>
      <c r="AJ76">
        <f>(AS76)</f>
        <v>0</v>
      </c>
      <c r="AK76">
        <v>2631.19</v>
      </c>
      <c r="AL76">
        <v>2631.19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5.14</v>
      </c>
      <c r="BD76" t="s">
        <v>3</v>
      </c>
      <c r="BE76" t="s">
        <v>3</v>
      </c>
      <c r="BF76" t="s">
        <v>3</v>
      </c>
      <c r="BG76" t="s">
        <v>3</v>
      </c>
      <c r="BH76">
        <v>3</v>
      </c>
      <c r="BI76">
        <v>3</v>
      </c>
      <c r="BJ76" t="s">
        <v>3</v>
      </c>
      <c r="BM76">
        <v>746</v>
      </c>
      <c r="BN76">
        <v>0</v>
      </c>
      <c r="BO76" t="s">
        <v>3</v>
      </c>
      <c r="BP76">
        <v>0</v>
      </c>
      <c r="BQ76">
        <v>130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0</v>
      </c>
      <c r="CA76">
        <v>0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>(P76+Q76+S76)</f>
        <v>13524.32</v>
      </c>
      <c r="CQ76">
        <f>ROUND((ROUND((AC76*AW76*1),2)*BC76),2)</f>
        <v>13524.32</v>
      </c>
      <c r="CR76">
        <f>(ROUND((ROUND(((ET76)*AV76*1),2)*BB76),2)+ROUND((ROUND(((AE76-(EU76))*AV76*1),2)*BS76),2))</f>
        <v>0</v>
      </c>
      <c r="CS76">
        <f>ROUND((ROUND((AE76*AV76*1),2)*BS76),2)</f>
        <v>0</v>
      </c>
      <c r="CT76">
        <f>ROUND((ROUND((AF76*AV76*1),2)*BA76),2)</f>
        <v>0</v>
      </c>
      <c r="CU76">
        <f>AG76</f>
        <v>0</v>
      </c>
      <c r="CV76">
        <f>(AH76*AV76)</f>
        <v>0</v>
      </c>
      <c r="CW76">
        <f t="shared" si="71"/>
        <v>0</v>
      </c>
      <c r="CX76">
        <f t="shared" si="71"/>
        <v>0</v>
      </c>
      <c r="CY76">
        <f>S76*(BZ76/100)</f>
        <v>0</v>
      </c>
      <c r="CZ76">
        <f>S76*(CA76/100)</f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151</v>
      </c>
      <c r="DW76" t="s">
        <v>151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107205026</v>
      </c>
      <c r="EF76">
        <v>130</v>
      </c>
      <c r="EG76" t="s">
        <v>152</v>
      </c>
      <c r="EH76">
        <v>0</v>
      </c>
      <c r="EI76" t="s">
        <v>3</v>
      </c>
      <c r="EJ76">
        <v>3</v>
      </c>
      <c r="EK76">
        <v>746</v>
      </c>
      <c r="EL76" t="s">
        <v>153</v>
      </c>
      <c r="EM76" t="s">
        <v>154</v>
      </c>
      <c r="EO76" t="s">
        <v>3</v>
      </c>
      <c r="EQ76">
        <v>131072</v>
      </c>
      <c r="ER76">
        <v>3066.74</v>
      </c>
      <c r="ES76">
        <v>2631.19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5</v>
      </c>
      <c r="FC76">
        <v>1</v>
      </c>
      <c r="FD76">
        <v>18</v>
      </c>
      <c r="FF76">
        <v>16229.17</v>
      </c>
      <c r="FQ76">
        <v>0</v>
      </c>
      <c r="FR76">
        <f>ROUND(IF(AND(BH76=3,BI76=3),P76,0),2)</f>
        <v>13524.32</v>
      </c>
      <c r="FS76">
        <v>0</v>
      </c>
      <c r="FX76">
        <v>0</v>
      </c>
      <c r="FY76">
        <v>0</v>
      </c>
      <c r="GA76" t="s">
        <v>158</v>
      </c>
      <c r="GD76">
        <v>0</v>
      </c>
      <c r="GF76">
        <v>-1270742518</v>
      </c>
      <c r="GG76">
        <v>2</v>
      </c>
      <c r="GH76">
        <v>3</v>
      </c>
      <c r="GI76">
        <v>5</v>
      </c>
      <c r="GJ76">
        <v>0</v>
      </c>
      <c r="GK76">
        <f>ROUND(R76*(R12)/100,2)</f>
        <v>0</v>
      </c>
      <c r="GL76">
        <f>ROUND(IF(AND(BH76=3,BI76=3,FS76&lt;&gt;0),P76,0),2)</f>
        <v>0</v>
      </c>
      <c r="GM76">
        <f>ROUND(O76+X76+Y76+GK76,2)+GX76</f>
        <v>13524.32</v>
      </c>
      <c r="GN76">
        <f>IF(OR(BI76=0,BI76=1),ROUND(O76+X76+Y76+GK76,2),0)</f>
        <v>0</v>
      </c>
      <c r="GO76">
        <f>IF(BI76=2,ROUND(O76+X76+Y76+GK76,2),0)</f>
        <v>0</v>
      </c>
      <c r="GP76">
        <f>IF(BI76=4,ROUND(O76+X76+Y76+GK76,2)+GX76,0)</f>
        <v>0</v>
      </c>
      <c r="GR76">
        <v>1</v>
      </c>
      <c r="GS76">
        <v>1</v>
      </c>
      <c r="GT76">
        <v>0</v>
      </c>
      <c r="GU76" t="s">
        <v>3</v>
      </c>
      <c r="GV76">
        <f>ROUND((GT76),6)</f>
        <v>0</v>
      </c>
      <c r="GW76">
        <v>1</v>
      </c>
      <c r="GX76">
        <f>ROUND(HC76*I76,2)</f>
        <v>0</v>
      </c>
      <c r="HA76">
        <v>0</v>
      </c>
      <c r="HB76">
        <v>0</v>
      </c>
      <c r="HC76">
        <f>GV76*GW76</f>
        <v>0</v>
      </c>
      <c r="HE76" t="s">
        <v>88</v>
      </c>
      <c r="HF76" t="s">
        <v>88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IK76">
        <v>0</v>
      </c>
    </row>
    <row r="77" spans="1:245" x14ac:dyDescent="0.2">
      <c r="A77">
        <v>17</v>
      </c>
      <c r="B77">
        <v>1</v>
      </c>
      <c r="E77" t="s">
        <v>159</v>
      </c>
      <c r="F77" t="s">
        <v>83</v>
      </c>
      <c r="G77" t="s">
        <v>160</v>
      </c>
      <c r="H77" t="s">
        <v>151</v>
      </c>
      <c r="I77">
        <v>1</v>
      </c>
      <c r="J77">
        <v>0</v>
      </c>
      <c r="K77">
        <v>1</v>
      </c>
      <c r="O77">
        <f>ROUND(CP77,2)</f>
        <v>45386.66</v>
      </c>
      <c r="P77">
        <f>ROUND((ROUND((AC77*AW77*I77),2)*BC77),2)</f>
        <v>45386.66</v>
      </c>
      <c r="Q77">
        <f>(ROUND((ROUND(((ET77)*AV77*I77),2)*BB77),2)+ROUND((ROUND(((AE77-(EU77))*AV77*I77),2)*BS77),2))</f>
        <v>0</v>
      </c>
      <c r="R77">
        <f>ROUND((ROUND((AE77*AV77*I77),2)*BS77),2)</f>
        <v>0</v>
      </c>
      <c r="S77">
        <f>ROUND((ROUND((AF77*AV77*I77),2)*BA77),2)</f>
        <v>0</v>
      </c>
      <c r="T77">
        <f>ROUND(CU77*I77,2)</f>
        <v>0</v>
      </c>
      <c r="U77">
        <f>CV77*I77</f>
        <v>0</v>
      </c>
      <c r="V77">
        <f>CW77*I77</f>
        <v>0</v>
      </c>
      <c r="W77">
        <f>ROUND(CX77*I77,2)</f>
        <v>0</v>
      </c>
      <c r="X77">
        <f t="shared" si="68"/>
        <v>0</v>
      </c>
      <c r="Y77">
        <f t="shared" si="68"/>
        <v>0</v>
      </c>
      <c r="AA77">
        <v>109233004</v>
      </c>
      <c r="AB77">
        <f>ROUND((AC77+AD77+AF77),6)</f>
        <v>8830.09</v>
      </c>
      <c r="AC77">
        <f>ROUND((ES77),6)</f>
        <v>8830.09</v>
      </c>
      <c r="AD77">
        <f>ROUND((((ET77)-(EU77))+AE77),6)</f>
        <v>0</v>
      </c>
      <c r="AE77">
        <f t="shared" si="69"/>
        <v>0</v>
      </c>
      <c r="AF77">
        <f t="shared" si="69"/>
        <v>0</v>
      </c>
      <c r="AG77">
        <f>ROUND((AP77),6)</f>
        <v>0</v>
      </c>
      <c r="AH77">
        <f t="shared" si="70"/>
        <v>0</v>
      </c>
      <c r="AI77">
        <f t="shared" si="70"/>
        <v>0</v>
      </c>
      <c r="AJ77">
        <f>(AS77)</f>
        <v>0</v>
      </c>
      <c r="AK77">
        <v>8830.09</v>
      </c>
      <c r="AL77">
        <v>8830.09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5.14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3</v>
      </c>
      <c r="BJ77" t="s">
        <v>3</v>
      </c>
      <c r="BM77">
        <v>746</v>
      </c>
      <c r="BN77">
        <v>0</v>
      </c>
      <c r="BO77" t="s">
        <v>3</v>
      </c>
      <c r="BP77">
        <v>0</v>
      </c>
      <c r="BQ77">
        <v>130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0</v>
      </c>
      <c r="CA77">
        <v>0</v>
      </c>
      <c r="CB77" t="s">
        <v>3</v>
      </c>
      <c r="CE77">
        <v>30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>(P77+Q77+S77)</f>
        <v>45386.66</v>
      </c>
      <c r="CQ77">
        <f>ROUND((ROUND((AC77*AW77*1),2)*BC77),2)</f>
        <v>45386.66</v>
      </c>
      <c r="CR77">
        <f>(ROUND((ROUND(((ET77)*AV77*1),2)*BB77),2)+ROUND((ROUND(((AE77-(EU77))*AV77*1),2)*BS77),2))</f>
        <v>0</v>
      </c>
      <c r="CS77">
        <f>ROUND((ROUND((AE77*AV77*1),2)*BS77),2)</f>
        <v>0</v>
      </c>
      <c r="CT77">
        <f>ROUND((ROUND((AF77*AV77*1),2)*BA77),2)</f>
        <v>0</v>
      </c>
      <c r="CU77">
        <f>AG77</f>
        <v>0</v>
      </c>
      <c r="CV77">
        <f>(AH77*AV77)</f>
        <v>0</v>
      </c>
      <c r="CW77">
        <f t="shared" si="71"/>
        <v>0</v>
      </c>
      <c r="CX77">
        <f t="shared" si="71"/>
        <v>0</v>
      </c>
      <c r="CY77">
        <f>S77*(BZ77/100)</f>
        <v>0</v>
      </c>
      <c r="CZ77">
        <f>S77*(CA77/100)</f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151</v>
      </c>
      <c r="DW77" t="s">
        <v>151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107205026</v>
      </c>
      <c r="EF77">
        <v>130</v>
      </c>
      <c r="EG77" t="s">
        <v>152</v>
      </c>
      <c r="EH77">
        <v>0</v>
      </c>
      <c r="EI77" t="s">
        <v>3</v>
      </c>
      <c r="EJ77">
        <v>3</v>
      </c>
      <c r="EK77">
        <v>746</v>
      </c>
      <c r="EL77" t="s">
        <v>153</v>
      </c>
      <c r="EM77" t="s">
        <v>154</v>
      </c>
      <c r="EO77" t="s">
        <v>3</v>
      </c>
      <c r="EQ77">
        <v>131072</v>
      </c>
      <c r="ER77">
        <v>10291.76</v>
      </c>
      <c r="ES77">
        <v>8830.09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5</v>
      </c>
      <c r="FC77">
        <v>1</v>
      </c>
      <c r="FD77">
        <v>18</v>
      </c>
      <c r="FF77">
        <v>54464</v>
      </c>
      <c r="FQ77">
        <v>0</v>
      </c>
      <c r="FR77">
        <f>ROUND(IF(AND(BH77=3,BI77=3),P77,0),2)</f>
        <v>45386.66</v>
      </c>
      <c r="FS77">
        <v>0</v>
      </c>
      <c r="FX77">
        <v>0</v>
      </c>
      <c r="FY77">
        <v>0</v>
      </c>
      <c r="GA77" t="s">
        <v>161</v>
      </c>
      <c r="GD77">
        <v>0</v>
      </c>
      <c r="GF77">
        <v>-728145274</v>
      </c>
      <c r="GG77">
        <v>2</v>
      </c>
      <c r="GH77">
        <v>3</v>
      </c>
      <c r="GI77">
        <v>5</v>
      </c>
      <c r="GJ77">
        <v>0</v>
      </c>
      <c r="GK77">
        <f>ROUND(R77*(R12)/100,2)</f>
        <v>0</v>
      </c>
      <c r="GL77">
        <f>ROUND(IF(AND(BH77=3,BI77=3,FS77&lt;&gt;0),P77,0),2)</f>
        <v>0</v>
      </c>
      <c r="GM77">
        <f>ROUND(O77+X77+Y77+GK77,2)+GX77</f>
        <v>45386.66</v>
      </c>
      <c r="GN77">
        <f>IF(OR(BI77=0,BI77=1),ROUND(O77+X77+Y77+GK77,2),0)</f>
        <v>0</v>
      </c>
      <c r="GO77">
        <f>IF(BI77=2,ROUND(O77+X77+Y77+GK77,2),0)</f>
        <v>0</v>
      </c>
      <c r="GP77">
        <f>IF(BI77=4,ROUND(O77+X77+Y77+GK77,2)+GX77,0)</f>
        <v>0</v>
      </c>
      <c r="GR77">
        <v>1</v>
      </c>
      <c r="GS77">
        <v>1</v>
      </c>
      <c r="GT77">
        <v>0</v>
      </c>
      <c r="GU77" t="s">
        <v>3</v>
      </c>
      <c r="GV77">
        <f>ROUND((GT77),6)</f>
        <v>0</v>
      </c>
      <c r="GW77">
        <v>1</v>
      </c>
      <c r="GX77">
        <f>ROUND(HC77*I77,2)</f>
        <v>0</v>
      </c>
      <c r="HA77">
        <v>0</v>
      </c>
      <c r="HB77">
        <v>0</v>
      </c>
      <c r="HC77">
        <f>GV77*GW77</f>
        <v>0</v>
      </c>
      <c r="HE77" t="s">
        <v>88</v>
      </c>
      <c r="HF77" t="s">
        <v>88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IK77">
        <v>0</v>
      </c>
    </row>
    <row r="79" spans="1:245" x14ac:dyDescent="0.2">
      <c r="A79" s="2">
        <v>51</v>
      </c>
      <c r="B79" s="2">
        <f>B71</f>
        <v>1</v>
      </c>
      <c r="C79" s="2">
        <f>A71</f>
        <v>4</v>
      </c>
      <c r="D79" s="2">
        <f>ROW(A71)</f>
        <v>71</v>
      </c>
      <c r="E79" s="2"/>
      <c r="F79" s="2" t="str">
        <f>IF(F71&lt;&gt;"",F71,"")</f>
        <v>Новый раздел</v>
      </c>
      <c r="G79" s="2" t="str">
        <f>IF(G71&lt;&gt;"",G71,"")</f>
        <v>Оборудование</v>
      </c>
      <c r="H79" s="2">
        <v>0</v>
      </c>
      <c r="I79" s="2"/>
      <c r="J79" s="2"/>
      <c r="K79" s="2"/>
      <c r="L79" s="2"/>
      <c r="M79" s="2"/>
      <c r="N79" s="2"/>
      <c r="O79" s="2">
        <f t="shared" ref="O79:T79" si="72">ROUND(AB79,2)</f>
        <v>139754.75</v>
      </c>
      <c r="P79" s="2">
        <f t="shared" si="72"/>
        <v>139754.75</v>
      </c>
      <c r="Q79" s="2">
        <f t="shared" si="72"/>
        <v>0</v>
      </c>
      <c r="R79" s="2">
        <f t="shared" si="72"/>
        <v>0</v>
      </c>
      <c r="S79" s="2">
        <f t="shared" si="72"/>
        <v>0</v>
      </c>
      <c r="T79" s="2">
        <f t="shared" si="72"/>
        <v>0</v>
      </c>
      <c r="U79" s="2">
        <f>AH79</f>
        <v>0</v>
      </c>
      <c r="V79" s="2">
        <f>AI79</f>
        <v>0</v>
      </c>
      <c r="W79" s="2">
        <f>ROUND(AJ79,2)</f>
        <v>0</v>
      </c>
      <c r="X79" s="2">
        <f>ROUND(AK79,2)</f>
        <v>0</v>
      </c>
      <c r="Y79" s="2">
        <f>ROUND(AL79,2)</f>
        <v>0</v>
      </c>
      <c r="Z79" s="2"/>
      <c r="AA79" s="2"/>
      <c r="AB79" s="2">
        <f>ROUND(SUMIF(AA75:AA77,"=109233004",O75:O77),2)</f>
        <v>139754.75</v>
      </c>
      <c r="AC79" s="2">
        <f>ROUND(SUMIF(AA75:AA77,"=109233004",P75:P77),2)</f>
        <v>139754.75</v>
      </c>
      <c r="AD79" s="2">
        <f>ROUND(SUMIF(AA75:AA77,"=109233004",Q75:Q77),2)</f>
        <v>0</v>
      </c>
      <c r="AE79" s="2">
        <f>ROUND(SUMIF(AA75:AA77,"=109233004",R75:R77),2)</f>
        <v>0</v>
      </c>
      <c r="AF79" s="2">
        <f>ROUND(SUMIF(AA75:AA77,"=109233004",S75:S77),2)</f>
        <v>0</v>
      </c>
      <c r="AG79" s="2">
        <f>ROUND(SUMIF(AA75:AA77,"=109233004",T75:T77),2)</f>
        <v>0</v>
      </c>
      <c r="AH79" s="2">
        <f>SUMIF(AA75:AA77,"=109233004",U75:U77)</f>
        <v>0</v>
      </c>
      <c r="AI79" s="2">
        <f>SUMIF(AA75:AA77,"=109233004",V75:V77)</f>
        <v>0</v>
      </c>
      <c r="AJ79" s="2">
        <f>ROUND(SUMIF(AA75:AA77,"=109233004",W75:W77),2)</f>
        <v>0</v>
      </c>
      <c r="AK79" s="2">
        <f>ROUND(SUMIF(AA75:AA77,"=109233004",X75:X77),2)</f>
        <v>0</v>
      </c>
      <c r="AL79" s="2">
        <f>ROUND(SUMIF(AA75:AA77,"=109233004",Y75:Y77),2)</f>
        <v>0</v>
      </c>
      <c r="AM79" s="2"/>
      <c r="AN79" s="2"/>
      <c r="AO79" s="2">
        <f t="shared" ref="AO79:BD79" si="73">ROUND(BX79,2)</f>
        <v>0</v>
      </c>
      <c r="AP79" s="2">
        <f t="shared" si="73"/>
        <v>139754.75</v>
      </c>
      <c r="AQ79" s="2">
        <f t="shared" si="73"/>
        <v>0</v>
      </c>
      <c r="AR79" s="2">
        <f t="shared" si="73"/>
        <v>139754.75</v>
      </c>
      <c r="AS79" s="2">
        <f t="shared" si="73"/>
        <v>0</v>
      </c>
      <c r="AT79" s="2">
        <f t="shared" si="73"/>
        <v>0</v>
      </c>
      <c r="AU79" s="2">
        <f t="shared" si="73"/>
        <v>0</v>
      </c>
      <c r="AV79" s="2">
        <f t="shared" si="73"/>
        <v>139754.75</v>
      </c>
      <c r="AW79" s="2">
        <f t="shared" si="73"/>
        <v>0</v>
      </c>
      <c r="AX79" s="2">
        <f t="shared" si="73"/>
        <v>0</v>
      </c>
      <c r="AY79" s="2">
        <f t="shared" si="73"/>
        <v>0</v>
      </c>
      <c r="AZ79" s="2">
        <f t="shared" si="73"/>
        <v>139754.75</v>
      </c>
      <c r="BA79" s="2">
        <f t="shared" si="73"/>
        <v>0</v>
      </c>
      <c r="BB79" s="2">
        <f t="shared" si="73"/>
        <v>0</v>
      </c>
      <c r="BC79" s="2">
        <f t="shared" si="73"/>
        <v>0</v>
      </c>
      <c r="BD79" s="2">
        <f t="shared" si="73"/>
        <v>0</v>
      </c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>
        <f>ROUND(SUMIF(AA75:AA77,"=109233004",FQ75:FQ77),2)</f>
        <v>0</v>
      </c>
      <c r="BY79" s="2">
        <f>ROUND(SUMIF(AA75:AA77,"=109233004",FR75:FR77),2)</f>
        <v>139754.75</v>
      </c>
      <c r="BZ79" s="2">
        <f>ROUND(SUMIF(AA75:AA77,"=109233004",GL75:GL77),2)</f>
        <v>0</v>
      </c>
      <c r="CA79" s="2">
        <f>ROUND(SUMIF(AA75:AA77,"=109233004",GM75:GM77),2)</f>
        <v>139754.75</v>
      </c>
      <c r="CB79" s="2">
        <f>ROUND(SUMIF(AA75:AA77,"=109233004",GN75:GN77),2)</f>
        <v>0</v>
      </c>
      <c r="CC79" s="2">
        <f>ROUND(SUMIF(AA75:AA77,"=109233004",GO75:GO77),2)</f>
        <v>0</v>
      </c>
      <c r="CD79" s="2">
        <f>ROUND(SUMIF(AA75:AA77,"=109233004",GP75:GP77),2)</f>
        <v>0</v>
      </c>
      <c r="CE79" s="2">
        <f>AC79-BX79</f>
        <v>139754.75</v>
      </c>
      <c r="CF79" s="2">
        <f>AC79-BY79</f>
        <v>0</v>
      </c>
      <c r="CG79" s="2">
        <f>BX79-BZ79</f>
        <v>0</v>
      </c>
      <c r="CH79" s="2">
        <f>AC79-BX79-BY79+BZ79</f>
        <v>0</v>
      </c>
      <c r="CI79" s="2">
        <f>BY79-BZ79</f>
        <v>139754.75</v>
      </c>
      <c r="CJ79" s="2">
        <f>ROUND(SUMIF(AA75:AA77,"=109233004",GX75:GX77),2)</f>
        <v>0</v>
      </c>
      <c r="CK79" s="2">
        <f>ROUND(SUMIF(AA75:AA77,"=109233004",GY75:GY77),2)</f>
        <v>0</v>
      </c>
      <c r="CL79" s="2">
        <f>ROUND(SUMIF(AA75:AA77,"=109233004",GZ75:GZ77),2)</f>
        <v>0</v>
      </c>
      <c r="CM79" s="2">
        <f>ROUND(SUMIF(AA75:AA77,"=109233004",HD75:HD77),2)</f>
        <v>0</v>
      </c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>
        <v>0</v>
      </c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201</v>
      </c>
      <c r="F81" s="4">
        <f>ROUND(Source!O79,O81)</f>
        <v>139754.75</v>
      </c>
      <c r="G81" s="4" t="s">
        <v>94</v>
      </c>
      <c r="H81" s="4" t="s">
        <v>95</v>
      </c>
      <c r="I81" s="4"/>
      <c r="J81" s="4"/>
      <c r="K81" s="4">
        <v>201</v>
      </c>
      <c r="L81" s="4">
        <v>1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139754.75</v>
      </c>
      <c r="X81" s="4">
        <v>1</v>
      </c>
      <c r="Y81" s="4">
        <v>139754.75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202</v>
      </c>
      <c r="F82" s="4">
        <f>ROUND(Source!P79,O82)</f>
        <v>139754.75</v>
      </c>
      <c r="G82" s="4" t="s">
        <v>96</v>
      </c>
      <c r="H82" s="4" t="s">
        <v>97</v>
      </c>
      <c r="I82" s="4"/>
      <c r="J82" s="4"/>
      <c r="K82" s="4">
        <v>202</v>
      </c>
      <c r="L82" s="4">
        <v>2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139754.75</v>
      </c>
      <c r="X82" s="4">
        <v>1</v>
      </c>
      <c r="Y82" s="4">
        <v>139754.75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222</v>
      </c>
      <c r="F83" s="4">
        <f>ROUND(Source!AO79,O83)</f>
        <v>0</v>
      </c>
      <c r="G83" s="4" t="s">
        <v>98</v>
      </c>
      <c r="H83" s="4" t="s">
        <v>99</v>
      </c>
      <c r="I83" s="4"/>
      <c r="J83" s="4"/>
      <c r="K83" s="4">
        <v>222</v>
      </c>
      <c r="L83" s="4">
        <v>3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225</v>
      </c>
      <c r="F84" s="4">
        <f>ROUND(Source!AV79,O84)</f>
        <v>139754.75</v>
      </c>
      <c r="G84" s="4" t="s">
        <v>100</v>
      </c>
      <c r="H84" s="4" t="s">
        <v>101</v>
      </c>
      <c r="I84" s="4"/>
      <c r="J84" s="4"/>
      <c r="K84" s="4">
        <v>225</v>
      </c>
      <c r="L84" s="4">
        <v>4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139754.75</v>
      </c>
      <c r="X84" s="4">
        <v>1</v>
      </c>
      <c r="Y84" s="4">
        <v>139754.75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226</v>
      </c>
      <c r="F85" s="4">
        <f>ROUND(Source!AW79,O85)</f>
        <v>0</v>
      </c>
      <c r="G85" s="4" t="s">
        <v>102</v>
      </c>
      <c r="H85" s="4" t="s">
        <v>103</v>
      </c>
      <c r="I85" s="4"/>
      <c r="J85" s="4"/>
      <c r="K85" s="4">
        <v>226</v>
      </c>
      <c r="L85" s="4">
        <v>5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227</v>
      </c>
      <c r="F86" s="4">
        <f>ROUND(Source!AX79,O86)</f>
        <v>0</v>
      </c>
      <c r="G86" s="4" t="s">
        <v>104</v>
      </c>
      <c r="H86" s="4" t="s">
        <v>105</v>
      </c>
      <c r="I86" s="4"/>
      <c r="J86" s="4"/>
      <c r="K86" s="4">
        <v>227</v>
      </c>
      <c r="L86" s="4">
        <v>6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228</v>
      </c>
      <c r="F87" s="4">
        <f>ROUND(Source!AY79,O87)</f>
        <v>0</v>
      </c>
      <c r="G87" s="4" t="s">
        <v>106</v>
      </c>
      <c r="H87" s="4" t="s">
        <v>107</v>
      </c>
      <c r="I87" s="4"/>
      <c r="J87" s="4"/>
      <c r="K87" s="4">
        <v>228</v>
      </c>
      <c r="L87" s="4">
        <v>7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216</v>
      </c>
      <c r="F88" s="4">
        <f>ROUND(Source!AP79,O88)</f>
        <v>139754.75</v>
      </c>
      <c r="G88" s="4" t="s">
        <v>108</v>
      </c>
      <c r="H88" s="4" t="s">
        <v>109</v>
      </c>
      <c r="I88" s="4"/>
      <c r="J88" s="4"/>
      <c r="K88" s="4">
        <v>216</v>
      </c>
      <c r="L88" s="4">
        <v>8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139754.75</v>
      </c>
      <c r="X88" s="4">
        <v>1</v>
      </c>
      <c r="Y88" s="4">
        <v>139754.75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223</v>
      </c>
      <c r="F89" s="4">
        <f>ROUND(Source!AQ79,O89)</f>
        <v>0</v>
      </c>
      <c r="G89" s="4" t="s">
        <v>110</v>
      </c>
      <c r="H89" s="4" t="s">
        <v>111</v>
      </c>
      <c r="I89" s="4"/>
      <c r="J89" s="4"/>
      <c r="K89" s="4">
        <v>223</v>
      </c>
      <c r="L89" s="4">
        <v>9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229</v>
      </c>
      <c r="F90" s="4">
        <f>ROUND(Source!AZ79,O90)</f>
        <v>139754.75</v>
      </c>
      <c r="G90" s="4" t="s">
        <v>112</v>
      </c>
      <c r="H90" s="4" t="s">
        <v>113</v>
      </c>
      <c r="I90" s="4"/>
      <c r="J90" s="4"/>
      <c r="K90" s="4">
        <v>229</v>
      </c>
      <c r="L90" s="4">
        <v>10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139754.75</v>
      </c>
      <c r="X90" s="4">
        <v>1</v>
      </c>
      <c r="Y90" s="4">
        <v>139754.75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203</v>
      </c>
      <c r="F91" s="4">
        <f>ROUND(Source!Q79,O91)</f>
        <v>0</v>
      </c>
      <c r="G91" s="4" t="s">
        <v>114</v>
      </c>
      <c r="H91" s="4" t="s">
        <v>115</v>
      </c>
      <c r="I91" s="4"/>
      <c r="J91" s="4"/>
      <c r="K91" s="4">
        <v>203</v>
      </c>
      <c r="L91" s="4">
        <v>11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231</v>
      </c>
      <c r="F92" s="4">
        <f>ROUND(Source!BB79,O92)</f>
        <v>0</v>
      </c>
      <c r="G92" s="4" t="s">
        <v>116</v>
      </c>
      <c r="H92" s="4" t="s">
        <v>117</v>
      </c>
      <c r="I92" s="4"/>
      <c r="J92" s="4"/>
      <c r="K92" s="4">
        <v>231</v>
      </c>
      <c r="L92" s="4">
        <v>12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204</v>
      </c>
      <c r="F93" s="4">
        <f>ROUND(Source!R79,O93)</f>
        <v>0</v>
      </c>
      <c r="G93" s="4" t="s">
        <v>118</v>
      </c>
      <c r="H93" s="4" t="s">
        <v>119</v>
      </c>
      <c r="I93" s="4"/>
      <c r="J93" s="4"/>
      <c r="K93" s="4">
        <v>204</v>
      </c>
      <c r="L93" s="4">
        <v>13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205</v>
      </c>
      <c r="F94" s="4">
        <f>ROUND(Source!S79,O94)</f>
        <v>0</v>
      </c>
      <c r="G94" s="4" t="s">
        <v>120</v>
      </c>
      <c r="H94" s="4" t="s">
        <v>121</v>
      </c>
      <c r="I94" s="4"/>
      <c r="J94" s="4"/>
      <c r="K94" s="4">
        <v>205</v>
      </c>
      <c r="L94" s="4">
        <v>14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232</v>
      </c>
      <c r="F95" s="4">
        <f>ROUND(Source!BC79,O95)</f>
        <v>0</v>
      </c>
      <c r="G95" s="4" t="s">
        <v>122</v>
      </c>
      <c r="H95" s="4" t="s">
        <v>123</v>
      </c>
      <c r="I95" s="4"/>
      <c r="J95" s="4"/>
      <c r="K95" s="4">
        <v>232</v>
      </c>
      <c r="L95" s="4">
        <v>15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214</v>
      </c>
      <c r="F96" s="4">
        <f>ROUND(Source!AS79,O96)</f>
        <v>0</v>
      </c>
      <c r="G96" s="4" t="s">
        <v>124</v>
      </c>
      <c r="H96" s="4" t="s">
        <v>125</v>
      </c>
      <c r="I96" s="4"/>
      <c r="J96" s="4"/>
      <c r="K96" s="4">
        <v>214</v>
      </c>
      <c r="L96" s="4">
        <v>16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215</v>
      </c>
      <c r="F97" s="4">
        <f>ROUND(Source!AT79,O97)</f>
        <v>0</v>
      </c>
      <c r="G97" s="4" t="s">
        <v>126</v>
      </c>
      <c r="H97" s="4" t="s">
        <v>127</v>
      </c>
      <c r="I97" s="4"/>
      <c r="J97" s="4"/>
      <c r="K97" s="4">
        <v>215</v>
      </c>
      <c r="L97" s="4">
        <v>17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06" x14ac:dyDescent="0.2">
      <c r="A98" s="4">
        <v>50</v>
      </c>
      <c r="B98" s="4">
        <v>0</v>
      </c>
      <c r="C98" s="4">
        <v>0</v>
      </c>
      <c r="D98" s="4">
        <v>1</v>
      </c>
      <c r="E98" s="4">
        <v>217</v>
      </c>
      <c r="F98" s="4">
        <f>ROUND(Source!AU79,O98)</f>
        <v>0</v>
      </c>
      <c r="G98" s="4" t="s">
        <v>128</v>
      </c>
      <c r="H98" s="4" t="s">
        <v>129</v>
      </c>
      <c r="I98" s="4"/>
      <c r="J98" s="4"/>
      <c r="K98" s="4">
        <v>217</v>
      </c>
      <c r="L98" s="4">
        <v>18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06" x14ac:dyDescent="0.2">
      <c r="A99" s="4">
        <v>50</v>
      </c>
      <c r="B99" s="4">
        <v>0</v>
      </c>
      <c r="C99" s="4">
        <v>0</v>
      </c>
      <c r="D99" s="4">
        <v>1</v>
      </c>
      <c r="E99" s="4">
        <v>230</v>
      </c>
      <c r="F99" s="4">
        <f>ROUND(Source!BA79,O99)</f>
        <v>0</v>
      </c>
      <c r="G99" s="4" t="s">
        <v>130</v>
      </c>
      <c r="H99" s="4" t="s">
        <v>131</v>
      </c>
      <c r="I99" s="4"/>
      <c r="J99" s="4"/>
      <c r="K99" s="4">
        <v>230</v>
      </c>
      <c r="L99" s="4">
        <v>19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06" x14ac:dyDescent="0.2">
      <c r="A100" s="4">
        <v>50</v>
      </c>
      <c r="B100" s="4">
        <v>0</v>
      </c>
      <c r="C100" s="4">
        <v>0</v>
      </c>
      <c r="D100" s="4">
        <v>1</v>
      </c>
      <c r="E100" s="4">
        <v>206</v>
      </c>
      <c r="F100" s="4">
        <f>ROUND(Source!T79,O100)</f>
        <v>0</v>
      </c>
      <c r="G100" s="4" t="s">
        <v>132</v>
      </c>
      <c r="H100" s="4" t="s">
        <v>133</v>
      </c>
      <c r="I100" s="4"/>
      <c r="J100" s="4"/>
      <c r="K100" s="4">
        <v>206</v>
      </c>
      <c r="L100" s="4">
        <v>20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06" x14ac:dyDescent="0.2">
      <c r="A101" s="4">
        <v>50</v>
      </c>
      <c r="B101" s="4">
        <v>0</v>
      </c>
      <c r="C101" s="4">
        <v>0</v>
      </c>
      <c r="D101" s="4">
        <v>1</v>
      </c>
      <c r="E101" s="4">
        <v>207</v>
      </c>
      <c r="F101" s="4">
        <f>Source!U79</f>
        <v>0</v>
      </c>
      <c r="G101" s="4" t="s">
        <v>134</v>
      </c>
      <c r="H101" s="4" t="s">
        <v>135</v>
      </c>
      <c r="I101" s="4"/>
      <c r="J101" s="4"/>
      <c r="K101" s="4">
        <v>207</v>
      </c>
      <c r="L101" s="4">
        <v>21</v>
      </c>
      <c r="M101" s="4">
        <v>3</v>
      </c>
      <c r="N101" s="4" t="s">
        <v>3</v>
      </c>
      <c r="O101" s="4">
        <v>-1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06" x14ac:dyDescent="0.2">
      <c r="A102" s="4">
        <v>50</v>
      </c>
      <c r="B102" s="4">
        <v>0</v>
      </c>
      <c r="C102" s="4">
        <v>0</v>
      </c>
      <c r="D102" s="4">
        <v>1</v>
      </c>
      <c r="E102" s="4">
        <v>208</v>
      </c>
      <c r="F102" s="4">
        <f>Source!V79</f>
        <v>0</v>
      </c>
      <c r="G102" s="4" t="s">
        <v>136</v>
      </c>
      <c r="H102" s="4" t="s">
        <v>137</v>
      </c>
      <c r="I102" s="4"/>
      <c r="J102" s="4"/>
      <c r="K102" s="4">
        <v>208</v>
      </c>
      <c r="L102" s="4">
        <v>22</v>
      </c>
      <c r="M102" s="4">
        <v>3</v>
      </c>
      <c r="N102" s="4" t="s">
        <v>3</v>
      </c>
      <c r="O102" s="4">
        <v>-1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06" x14ac:dyDescent="0.2">
      <c r="A103" s="4">
        <v>50</v>
      </c>
      <c r="B103" s="4">
        <v>0</v>
      </c>
      <c r="C103" s="4">
        <v>0</v>
      </c>
      <c r="D103" s="4">
        <v>1</v>
      </c>
      <c r="E103" s="4">
        <v>209</v>
      </c>
      <c r="F103" s="4">
        <f>ROUND(Source!W79,O103)</f>
        <v>0</v>
      </c>
      <c r="G103" s="4" t="s">
        <v>138</v>
      </c>
      <c r="H103" s="4" t="s">
        <v>139</v>
      </c>
      <c r="I103" s="4"/>
      <c r="J103" s="4"/>
      <c r="K103" s="4">
        <v>209</v>
      </c>
      <c r="L103" s="4">
        <v>23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06" x14ac:dyDescent="0.2">
      <c r="A104" s="4">
        <v>50</v>
      </c>
      <c r="B104" s="4">
        <v>0</v>
      </c>
      <c r="C104" s="4">
        <v>0</v>
      </c>
      <c r="D104" s="4">
        <v>1</v>
      </c>
      <c r="E104" s="4">
        <v>233</v>
      </c>
      <c r="F104" s="4">
        <f>ROUND(Source!BD79,O104)</f>
        <v>0</v>
      </c>
      <c r="G104" s="4" t="s">
        <v>140</v>
      </c>
      <c r="H104" s="4" t="s">
        <v>141</v>
      </c>
      <c r="I104" s="4"/>
      <c r="J104" s="4"/>
      <c r="K104" s="4">
        <v>233</v>
      </c>
      <c r="L104" s="4">
        <v>24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06" x14ac:dyDescent="0.2">
      <c r="A105" s="4">
        <v>50</v>
      </c>
      <c r="B105" s="4">
        <v>0</v>
      </c>
      <c r="C105" s="4">
        <v>0</v>
      </c>
      <c r="D105" s="4">
        <v>1</v>
      </c>
      <c r="E105" s="4">
        <v>210</v>
      </c>
      <c r="F105" s="4">
        <f>ROUND(Source!X79,O105)</f>
        <v>0</v>
      </c>
      <c r="G105" s="4" t="s">
        <v>142</v>
      </c>
      <c r="H105" s="4" t="s">
        <v>143</v>
      </c>
      <c r="I105" s="4"/>
      <c r="J105" s="4"/>
      <c r="K105" s="4">
        <v>210</v>
      </c>
      <c r="L105" s="4">
        <v>25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211</v>
      </c>
      <c r="F106" s="4">
        <f>ROUND(Source!Y79,O106)</f>
        <v>0</v>
      </c>
      <c r="G106" s="4" t="s">
        <v>144</v>
      </c>
      <c r="H106" s="4" t="s">
        <v>145</v>
      </c>
      <c r="I106" s="4"/>
      <c r="J106" s="4"/>
      <c r="K106" s="4">
        <v>211</v>
      </c>
      <c r="L106" s="4">
        <v>26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224</v>
      </c>
      <c r="F107" s="4">
        <f>ROUND(Source!AR79,O107)</f>
        <v>139754.75</v>
      </c>
      <c r="G107" s="4" t="s">
        <v>146</v>
      </c>
      <c r="H107" s="4" t="s">
        <v>147</v>
      </c>
      <c r="I107" s="4"/>
      <c r="J107" s="4"/>
      <c r="K107" s="4">
        <v>224</v>
      </c>
      <c r="L107" s="4">
        <v>27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139754.75</v>
      </c>
      <c r="X107" s="4">
        <v>1</v>
      </c>
      <c r="Y107" s="4">
        <v>139754.75</v>
      </c>
      <c r="Z107" s="4"/>
      <c r="AA107" s="4"/>
      <c r="AB107" s="4"/>
    </row>
    <row r="109" spans="1:206" x14ac:dyDescent="0.2">
      <c r="A109" s="1">
        <v>4</v>
      </c>
      <c r="B109" s="1">
        <v>1</v>
      </c>
      <c r="C109" s="1"/>
      <c r="D109" s="1">
        <f>ROW(A116)</f>
        <v>116</v>
      </c>
      <c r="E109" s="1"/>
      <c r="F109" s="1" t="s">
        <v>14</v>
      </c>
      <c r="G109" s="1" t="s">
        <v>162</v>
      </c>
      <c r="H109" s="1" t="s">
        <v>3</v>
      </c>
      <c r="I109" s="1">
        <v>0</v>
      </c>
      <c r="J109" s="1"/>
      <c r="K109" s="1">
        <v>-1</v>
      </c>
      <c r="L109" s="1"/>
      <c r="M109" s="1" t="s">
        <v>3</v>
      </c>
      <c r="N109" s="1"/>
      <c r="O109" s="1"/>
      <c r="P109" s="1"/>
      <c r="Q109" s="1"/>
      <c r="R109" s="1"/>
      <c r="S109" s="1">
        <v>0</v>
      </c>
      <c r="T109" s="1"/>
      <c r="U109" s="1" t="s">
        <v>3</v>
      </c>
      <c r="V109" s="1">
        <v>0</v>
      </c>
      <c r="W109" s="1"/>
      <c r="X109" s="1"/>
      <c r="Y109" s="1"/>
      <c r="Z109" s="1"/>
      <c r="AA109" s="1"/>
      <c r="AB109" s="1" t="s">
        <v>3</v>
      </c>
      <c r="AC109" s="1" t="s">
        <v>3</v>
      </c>
      <c r="AD109" s="1" t="s">
        <v>3</v>
      </c>
      <c r="AE109" s="1" t="s">
        <v>3</v>
      </c>
      <c r="AF109" s="1" t="s">
        <v>3</v>
      </c>
      <c r="AG109" s="1" t="s">
        <v>3</v>
      </c>
      <c r="AH109" s="1"/>
      <c r="AI109" s="1"/>
      <c r="AJ109" s="1"/>
      <c r="AK109" s="1"/>
      <c r="AL109" s="1"/>
      <c r="AM109" s="1"/>
      <c r="AN109" s="1"/>
      <c r="AO109" s="1"/>
      <c r="AP109" s="1" t="s">
        <v>3</v>
      </c>
      <c r="AQ109" s="1" t="s">
        <v>3</v>
      </c>
      <c r="AR109" s="1" t="s">
        <v>3</v>
      </c>
      <c r="AS109" s="1"/>
      <c r="AT109" s="1"/>
      <c r="AU109" s="1"/>
      <c r="AV109" s="1"/>
      <c r="AW109" s="1"/>
      <c r="AX109" s="1"/>
      <c r="AY109" s="1"/>
      <c r="AZ109" s="1" t="s">
        <v>3</v>
      </c>
      <c r="BA109" s="1"/>
      <c r="BB109" s="1" t="s">
        <v>3</v>
      </c>
      <c r="BC109" s="1" t="s">
        <v>3</v>
      </c>
      <c r="BD109" s="1" t="s">
        <v>3</v>
      </c>
      <c r="BE109" s="1" t="s">
        <v>3</v>
      </c>
      <c r="BF109" s="1" t="s">
        <v>3</v>
      </c>
      <c r="BG109" s="1" t="s">
        <v>3</v>
      </c>
      <c r="BH109" s="1" t="s">
        <v>3</v>
      </c>
      <c r="BI109" s="1" t="s">
        <v>3</v>
      </c>
      <c r="BJ109" s="1" t="s">
        <v>3</v>
      </c>
      <c r="BK109" s="1" t="s">
        <v>3</v>
      </c>
      <c r="BL109" s="1" t="s">
        <v>3</v>
      </c>
      <c r="BM109" s="1" t="s">
        <v>3</v>
      </c>
      <c r="BN109" s="1" t="s">
        <v>3</v>
      </c>
      <c r="BO109" s="1" t="s">
        <v>3</v>
      </c>
      <c r="BP109" s="1" t="s">
        <v>3</v>
      </c>
      <c r="BQ109" s="1"/>
      <c r="BR109" s="1"/>
      <c r="BS109" s="1"/>
      <c r="BT109" s="1"/>
      <c r="BU109" s="1"/>
      <c r="BV109" s="1"/>
      <c r="BW109" s="1"/>
      <c r="BX109" s="1">
        <v>0</v>
      </c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>
        <v>0</v>
      </c>
    </row>
    <row r="111" spans="1:206" x14ac:dyDescent="0.2">
      <c r="A111" s="2">
        <v>52</v>
      </c>
      <c r="B111" s="2">
        <f t="shared" ref="B111:G111" si="74">B116</f>
        <v>1</v>
      </c>
      <c r="C111" s="2">
        <f t="shared" si="74"/>
        <v>4</v>
      </c>
      <c r="D111" s="2">
        <f t="shared" si="74"/>
        <v>109</v>
      </c>
      <c r="E111" s="2">
        <f t="shared" si="74"/>
        <v>0</v>
      </c>
      <c r="F111" s="2" t="str">
        <f t="shared" si="74"/>
        <v>Новый раздел</v>
      </c>
      <c r="G111" s="2" t="str">
        <f t="shared" si="74"/>
        <v>Пусконаладочные работы</v>
      </c>
      <c r="H111" s="2"/>
      <c r="I111" s="2"/>
      <c r="J111" s="2"/>
      <c r="K111" s="2"/>
      <c r="L111" s="2"/>
      <c r="M111" s="2"/>
      <c r="N111" s="2"/>
      <c r="O111" s="2">
        <f t="shared" ref="O111:AT111" si="75">O116</f>
        <v>39285.31</v>
      </c>
      <c r="P111" s="2">
        <f t="shared" si="75"/>
        <v>0</v>
      </c>
      <c r="Q111" s="2">
        <f t="shared" si="75"/>
        <v>2415.62</v>
      </c>
      <c r="R111" s="2">
        <f t="shared" si="75"/>
        <v>967.87</v>
      </c>
      <c r="S111" s="2">
        <f t="shared" si="75"/>
        <v>36869.69</v>
      </c>
      <c r="T111" s="2">
        <f t="shared" si="75"/>
        <v>0</v>
      </c>
      <c r="U111" s="2">
        <f t="shared" si="75"/>
        <v>88.800000000000011</v>
      </c>
      <c r="V111" s="2">
        <f t="shared" si="75"/>
        <v>0</v>
      </c>
      <c r="W111" s="2">
        <f t="shared" si="75"/>
        <v>0</v>
      </c>
      <c r="X111" s="2">
        <f t="shared" si="75"/>
        <v>25808.78</v>
      </c>
      <c r="Y111" s="2">
        <f t="shared" si="75"/>
        <v>15116.57</v>
      </c>
      <c r="Z111" s="2">
        <f t="shared" si="75"/>
        <v>0</v>
      </c>
      <c r="AA111" s="2">
        <f t="shared" si="75"/>
        <v>0</v>
      </c>
      <c r="AB111" s="2">
        <f t="shared" si="75"/>
        <v>39285.31</v>
      </c>
      <c r="AC111" s="2">
        <f t="shared" si="75"/>
        <v>0</v>
      </c>
      <c r="AD111" s="2">
        <f t="shared" si="75"/>
        <v>2415.62</v>
      </c>
      <c r="AE111" s="2">
        <f t="shared" si="75"/>
        <v>967.87</v>
      </c>
      <c r="AF111" s="2">
        <f t="shared" si="75"/>
        <v>36869.69</v>
      </c>
      <c r="AG111" s="2">
        <f t="shared" si="75"/>
        <v>0</v>
      </c>
      <c r="AH111" s="2">
        <f t="shared" si="75"/>
        <v>88.800000000000011</v>
      </c>
      <c r="AI111" s="2">
        <f t="shared" si="75"/>
        <v>0</v>
      </c>
      <c r="AJ111" s="2">
        <f t="shared" si="75"/>
        <v>0</v>
      </c>
      <c r="AK111" s="2">
        <f t="shared" si="75"/>
        <v>25808.78</v>
      </c>
      <c r="AL111" s="2">
        <f t="shared" si="75"/>
        <v>15116.57</v>
      </c>
      <c r="AM111" s="2">
        <f t="shared" si="75"/>
        <v>0</v>
      </c>
      <c r="AN111" s="2">
        <f t="shared" si="75"/>
        <v>0</v>
      </c>
      <c r="AO111" s="2">
        <f t="shared" si="75"/>
        <v>0</v>
      </c>
      <c r="AP111" s="2">
        <f t="shared" si="75"/>
        <v>0</v>
      </c>
      <c r="AQ111" s="2">
        <f t="shared" si="75"/>
        <v>0</v>
      </c>
      <c r="AR111" s="2">
        <f t="shared" si="75"/>
        <v>81759.25</v>
      </c>
      <c r="AS111" s="2">
        <f t="shared" si="75"/>
        <v>3964.21</v>
      </c>
      <c r="AT111" s="2">
        <f t="shared" si="75"/>
        <v>0</v>
      </c>
      <c r="AU111" s="2">
        <f t="shared" ref="AU111:BZ111" si="76">AU116</f>
        <v>77795.039999999994</v>
      </c>
      <c r="AV111" s="2">
        <f t="shared" si="76"/>
        <v>0</v>
      </c>
      <c r="AW111" s="2">
        <f t="shared" si="76"/>
        <v>0</v>
      </c>
      <c r="AX111" s="2">
        <f t="shared" si="76"/>
        <v>0</v>
      </c>
      <c r="AY111" s="2">
        <f t="shared" si="76"/>
        <v>0</v>
      </c>
      <c r="AZ111" s="2">
        <f t="shared" si="76"/>
        <v>0</v>
      </c>
      <c r="BA111" s="2">
        <f t="shared" si="76"/>
        <v>0</v>
      </c>
      <c r="BB111" s="2">
        <f t="shared" si="76"/>
        <v>0</v>
      </c>
      <c r="BC111" s="2">
        <f t="shared" si="76"/>
        <v>0</v>
      </c>
      <c r="BD111" s="2">
        <f t="shared" si="76"/>
        <v>0</v>
      </c>
      <c r="BE111" s="2">
        <f t="shared" si="76"/>
        <v>0</v>
      </c>
      <c r="BF111" s="2">
        <f t="shared" si="76"/>
        <v>0</v>
      </c>
      <c r="BG111" s="2">
        <f t="shared" si="76"/>
        <v>0</v>
      </c>
      <c r="BH111" s="2">
        <f t="shared" si="76"/>
        <v>0</v>
      </c>
      <c r="BI111" s="2">
        <f t="shared" si="76"/>
        <v>0</v>
      </c>
      <c r="BJ111" s="2">
        <f t="shared" si="76"/>
        <v>0</v>
      </c>
      <c r="BK111" s="2">
        <f t="shared" si="76"/>
        <v>0</v>
      </c>
      <c r="BL111" s="2">
        <f t="shared" si="76"/>
        <v>0</v>
      </c>
      <c r="BM111" s="2">
        <f t="shared" si="76"/>
        <v>0</v>
      </c>
      <c r="BN111" s="2">
        <f t="shared" si="76"/>
        <v>0</v>
      </c>
      <c r="BO111" s="2">
        <f t="shared" si="76"/>
        <v>0</v>
      </c>
      <c r="BP111" s="2">
        <f t="shared" si="76"/>
        <v>0</v>
      </c>
      <c r="BQ111" s="2">
        <f t="shared" si="76"/>
        <v>0</v>
      </c>
      <c r="BR111" s="2">
        <f t="shared" si="76"/>
        <v>0</v>
      </c>
      <c r="BS111" s="2">
        <f t="shared" si="76"/>
        <v>0</v>
      </c>
      <c r="BT111" s="2">
        <f t="shared" si="76"/>
        <v>0</v>
      </c>
      <c r="BU111" s="2">
        <f t="shared" si="76"/>
        <v>0</v>
      </c>
      <c r="BV111" s="2">
        <f t="shared" si="76"/>
        <v>0</v>
      </c>
      <c r="BW111" s="2">
        <f t="shared" si="76"/>
        <v>0</v>
      </c>
      <c r="BX111" s="2">
        <f t="shared" si="76"/>
        <v>0</v>
      </c>
      <c r="BY111" s="2">
        <f t="shared" si="76"/>
        <v>0</v>
      </c>
      <c r="BZ111" s="2">
        <f t="shared" si="76"/>
        <v>0</v>
      </c>
      <c r="CA111" s="2">
        <f t="shared" ref="CA111:DF111" si="77">CA116</f>
        <v>81759.25</v>
      </c>
      <c r="CB111" s="2">
        <f t="shared" si="77"/>
        <v>3964.21</v>
      </c>
      <c r="CC111" s="2">
        <f t="shared" si="77"/>
        <v>0</v>
      </c>
      <c r="CD111" s="2">
        <f t="shared" si="77"/>
        <v>77795.039999999994</v>
      </c>
      <c r="CE111" s="2">
        <f t="shared" si="77"/>
        <v>0</v>
      </c>
      <c r="CF111" s="2">
        <f t="shared" si="77"/>
        <v>0</v>
      </c>
      <c r="CG111" s="2">
        <f t="shared" si="77"/>
        <v>0</v>
      </c>
      <c r="CH111" s="2">
        <f t="shared" si="77"/>
        <v>0</v>
      </c>
      <c r="CI111" s="2">
        <f t="shared" si="77"/>
        <v>0</v>
      </c>
      <c r="CJ111" s="2">
        <f t="shared" si="77"/>
        <v>0</v>
      </c>
      <c r="CK111" s="2">
        <f t="shared" si="77"/>
        <v>0</v>
      </c>
      <c r="CL111" s="2">
        <f t="shared" si="77"/>
        <v>0</v>
      </c>
      <c r="CM111" s="2">
        <f t="shared" si="77"/>
        <v>0</v>
      </c>
      <c r="CN111" s="2">
        <f t="shared" si="77"/>
        <v>0</v>
      </c>
      <c r="CO111" s="2">
        <f t="shared" si="77"/>
        <v>0</v>
      </c>
      <c r="CP111" s="2">
        <f t="shared" si="77"/>
        <v>0</v>
      </c>
      <c r="CQ111" s="2">
        <f t="shared" si="77"/>
        <v>0</v>
      </c>
      <c r="CR111" s="2">
        <f t="shared" si="77"/>
        <v>0</v>
      </c>
      <c r="CS111" s="2">
        <f t="shared" si="77"/>
        <v>0</v>
      </c>
      <c r="CT111" s="2">
        <f t="shared" si="77"/>
        <v>0</v>
      </c>
      <c r="CU111" s="2">
        <f t="shared" si="77"/>
        <v>0</v>
      </c>
      <c r="CV111" s="2">
        <f t="shared" si="77"/>
        <v>0</v>
      </c>
      <c r="CW111" s="2">
        <f t="shared" si="77"/>
        <v>0</v>
      </c>
      <c r="CX111" s="2">
        <f t="shared" si="77"/>
        <v>0</v>
      </c>
      <c r="CY111" s="2">
        <f t="shared" si="77"/>
        <v>0</v>
      </c>
      <c r="CZ111" s="2">
        <f t="shared" si="77"/>
        <v>0</v>
      </c>
      <c r="DA111" s="2">
        <f t="shared" si="77"/>
        <v>0</v>
      </c>
      <c r="DB111" s="2">
        <f t="shared" si="77"/>
        <v>0</v>
      </c>
      <c r="DC111" s="2">
        <f t="shared" si="77"/>
        <v>0</v>
      </c>
      <c r="DD111" s="2">
        <f t="shared" si="77"/>
        <v>0</v>
      </c>
      <c r="DE111" s="2">
        <f t="shared" si="77"/>
        <v>0</v>
      </c>
      <c r="DF111" s="2">
        <f t="shared" si="77"/>
        <v>0</v>
      </c>
      <c r="DG111" s="3">
        <f t="shared" ref="DG111:EL111" si="78">DG116</f>
        <v>0</v>
      </c>
      <c r="DH111" s="3">
        <f t="shared" si="78"/>
        <v>0</v>
      </c>
      <c r="DI111" s="3">
        <f t="shared" si="78"/>
        <v>0</v>
      </c>
      <c r="DJ111" s="3">
        <f t="shared" si="78"/>
        <v>0</v>
      </c>
      <c r="DK111" s="3">
        <f t="shared" si="78"/>
        <v>0</v>
      </c>
      <c r="DL111" s="3">
        <f t="shared" si="78"/>
        <v>0</v>
      </c>
      <c r="DM111" s="3">
        <f t="shared" si="78"/>
        <v>0</v>
      </c>
      <c r="DN111" s="3">
        <f t="shared" si="78"/>
        <v>0</v>
      </c>
      <c r="DO111" s="3">
        <f t="shared" si="78"/>
        <v>0</v>
      </c>
      <c r="DP111" s="3">
        <f t="shared" si="78"/>
        <v>0</v>
      </c>
      <c r="DQ111" s="3">
        <f t="shared" si="78"/>
        <v>0</v>
      </c>
      <c r="DR111" s="3">
        <f t="shared" si="78"/>
        <v>0</v>
      </c>
      <c r="DS111" s="3">
        <f t="shared" si="78"/>
        <v>0</v>
      </c>
      <c r="DT111" s="3">
        <f t="shared" si="78"/>
        <v>0</v>
      </c>
      <c r="DU111" s="3">
        <f t="shared" si="78"/>
        <v>0</v>
      </c>
      <c r="DV111" s="3">
        <f t="shared" si="78"/>
        <v>0</v>
      </c>
      <c r="DW111" s="3">
        <f t="shared" si="78"/>
        <v>0</v>
      </c>
      <c r="DX111" s="3">
        <f t="shared" si="78"/>
        <v>0</v>
      </c>
      <c r="DY111" s="3">
        <f t="shared" si="78"/>
        <v>0</v>
      </c>
      <c r="DZ111" s="3">
        <f t="shared" si="78"/>
        <v>0</v>
      </c>
      <c r="EA111" s="3">
        <f t="shared" si="78"/>
        <v>0</v>
      </c>
      <c r="EB111" s="3">
        <f t="shared" si="78"/>
        <v>0</v>
      </c>
      <c r="EC111" s="3">
        <f t="shared" si="78"/>
        <v>0</v>
      </c>
      <c r="ED111" s="3">
        <f t="shared" si="78"/>
        <v>0</v>
      </c>
      <c r="EE111" s="3">
        <f t="shared" si="78"/>
        <v>0</v>
      </c>
      <c r="EF111" s="3">
        <f t="shared" si="78"/>
        <v>0</v>
      </c>
      <c r="EG111" s="3">
        <f t="shared" si="78"/>
        <v>0</v>
      </c>
      <c r="EH111" s="3">
        <f t="shared" si="78"/>
        <v>0</v>
      </c>
      <c r="EI111" s="3">
        <f t="shared" si="78"/>
        <v>0</v>
      </c>
      <c r="EJ111" s="3">
        <f t="shared" si="78"/>
        <v>0</v>
      </c>
      <c r="EK111" s="3">
        <f t="shared" si="78"/>
        <v>0</v>
      </c>
      <c r="EL111" s="3">
        <f t="shared" si="78"/>
        <v>0</v>
      </c>
      <c r="EM111" s="3">
        <f t="shared" ref="EM111:FR111" si="79">EM116</f>
        <v>0</v>
      </c>
      <c r="EN111" s="3">
        <f t="shared" si="79"/>
        <v>0</v>
      </c>
      <c r="EO111" s="3">
        <f t="shared" si="79"/>
        <v>0</v>
      </c>
      <c r="EP111" s="3">
        <f t="shared" si="79"/>
        <v>0</v>
      </c>
      <c r="EQ111" s="3">
        <f t="shared" si="79"/>
        <v>0</v>
      </c>
      <c r="ER111" s="3">
        <f t="shared" si="79"/>
        <v>0</v>
      </c>
      <c r="ES111" s="3">
        <f t="shared" si="79"/>
        <v>0</v>
      </c>
      <c r="ET111" s="3">
        <f t="shared" si="79"/>
        <v>0</v>
      </c>
      <c r="EU111" s="3">
        <f t="shared" si="79"/>
        <v>0</v>
      </c>
      <c r="EV111" s="3">
        <f t="shared" si="79"/>
        <v>0</v>
      </c>
      <c r="EW111" s="3">
        <f t="shared" si="79"/>
        <v>0</v>
      </c>
      <c r="EX111" s="3">
        <f t="shared" si="79"/>
        <v>0</v>
      </c>
      <c r="EY111" s="3">
        <f t="shared" si="79"/>
        <v>0</v>
      </c>
      <c r="EZ111" s="3">
        <f t="shared" si="79"/>
        <v>0</v>
      </c>
      <c r="FA111" s="3">
        <f t="shared" si="79"/>
        <v>0</v>
      </c>
      <c r="FB111" s="3">
        <f t="shared" si="79"/>
        <v>0</v>
      </c>
      <c r="FC111" s="3">
        <f t="shared" si="79"/>
        <v>0</v>
      </c>
      <c r="FD111" s="3">
        <f t="shared" si="79"/>
        <v>0</v>
      </c>
      <c r="FE111" s="3">
        <f t="shared" si="79"/>
        <v>0</v>
      </c>
      <c r="FF111" s="3">
        <f t="shared" si="79"/>
        <v>0</v>
      </c>
      <c r="FG111" s="3">
        <f t="shared" si="79"/>
        <v>0</v>
      </c>
      <c r="FH111" s="3">
        <f t="shared" si="79"/>
        <v>0</v>
      </c>
      <c r="FI111" s="3">
        <f t="shared" si="79"/>
        <v>0</v>
      </c>
      <c r="FJ111" s="3">
        <f t="shared" si="79"/>
        <v>0</v>
      </c>
      <c r="FK111" s="3">
        <f t="shared" si="79"/>
        <v>0</v>
      </c>
      <c r="FL111" s="3">
        <f t="shared" si="79"/>
        <v>0</v>
      </c>
      <c r="FM111" s="3">
        <f t="shared" si="79"/>
        <v>0</v>
      </c>
      <c r="FN111" s="3">
        <f t="shared" si="79"/>
        <v>0</v>
      </c>
      <c r="FO111" s="3">
        <f t="shared" si="79"/>
        <v>0</v>
      </c>
      <c r="FP111" s="3">
        <f t="shared" si="79"/>
        <v>0</v>
      </c>
      <c r="FQ111" s="3">
        <f t="shared" si="79"/>
        <v>0</v>
      </c>
      <c r="FR111" s="3">
        <f t="shared" si="79"/>
        <v>0</v>
      </c>
      <c r="FS111" s="3">
        <f t="shared" ref="FS111:GX111" si="80">FS116</f>
        <v>0</v>
      </c>
      <c r="FT111" s="3">
        <f t="shared" si="80"/>
        <v>0</v>
      </c>
      <c r="FU111" s="3">
        <f t="shared" si="80"/>
        <v>0</v>
      </c>
      <c r="FV111" s="3">
        <f t="shared" si="80"/>
        <v>0</v>
      </c>
      <c r="FW111" s="3">
        <f t="shared" si="80"/>
        <v>0</v>
      </c>
      <c r="FX111" s="3">
        <f t="shared" si="80"/>
        <v>0</v>
      </c>
      <c r="FY111" s="3">
        <f t="shared" si="80"/>
        <v>0</v>
      </c>
      <c r="FZ111" s="3">
        <f t="shared" si="80"/>
        <v>0</v>
      </c>
      <c r="GA111" s="3">
        <f t="shared" si="80"/>
        <v>0</v>
      </c>
      <c r="GB111" s="3">
        <f t="shared" si="80"/>
        <v>0</v>
      </c>
      <c r="GC111" s="3">
        <f t="shared" si="80"/>
        <v>0</v>
      </c>
      <c r="GD111" s="3">
        <f t="shared" si="80"/>
        <v>0</v>
      </c>
      <c r="GE111" s="3">
        <f t="shared" si="80"/>
        <v>0</v>
      </c>
      <c r="GF111" s="3">
        <f t="shared" si="80"/>
        <v>0</v>
      </c>
      <c r="GG111" s="3">
        <f t="shared" si="80"/>
        <v>0</v>
      </c>
      <c r="GH111" s="3">
        <f t="shared" si="80"/>
        <v>0</v>
      </c>
      <c r="GI111" s="3">
        <f t="shared" si="80"/>
        <v>0</v>
      </c>
      <c r="GJ111" s="3">
        <f t="shared" si="80"/>
        <v>0</v>
      </c>
      <c r="GK111" s="3">
        <f t="shared" si="80"/>
        <v>0</v>
      </c>
      <c r="GL111" s="3">
        <f t="shared" si="80"/>
        <v>0</v>
      </c>
      <c r="GM111" s="3">
        <f t="shared" si="80"/>
        <v>0</v>
      </c>
      <c r="GN111" s="3">
        <f t="shared" si="80"/>
        <v>0</v>
      </c>
      <c r="GO111" s="3">
        <f t="shared" si="80"/>
        <v>0</v>
      </c>
      <c r="GP111" s="3">
        <f t="shared" si="80"/>
        <v>0</v>
      </c>
      <c r="GQ111" s="3">
        <f t="shared" si="80"/>
        <v>0</v>
      </c>
      <c r="GR111" s="3">
        <f t="shared" si="80"/>
        <v>0</v>
      </c>
      <c r="GS111" s="3">
        <f t="shared" si="80"/>
        <v>0</v>
      </c>
      <c r="GT111" s="3">
        <f t="shared" si="80"/>
        <v>0</v>
      </c>
      <c r="GU111" s="3">
        <f t="shared" si="80"/>
        <v>0</v>
      </c>
      <c r="GV111" s="3">
        <f t="shared" si="80"/>
        <v>0</v>
      </c>
      <c r="GW111" s="3">
        <f t="shared" si="80"/>
        <v>0</v>
      </c>
      <c r="GX111" s="3">
        <f t="shared" si="80"/>
        <v>0</v>
      </c>
    </row>
    <row r="113" spans="1:245" x14ac:dyDescent="0.2">
      <c r="A113">
        <v>17</v>
      </c>
      <c r="B113">
        <v>1</v>
      </c>
      <c r="C113">
        <f>ROW(SmtRes!A12)</f>
        <v>12</v>
      </c>
      <c r="D113">
        <f>ROW(EtalonRes!A12)</f>
        <v>12</v>
      </c>
      <c r="E113" t="s">
        <v>163</v>
      </c>
      <c r="F113" t="s">
        <v>164</v>
      </c>
      <c r="G113" t="s">
        <v>165</v>
      </c>
      <c r="H113" t="s">
        <v>166</v>
      </c>
      <c r="I113">
        <v>1</v>
      </c>
      <c r="J113">
        <v>0</v>
      </c>
      <c r="K113">
        <v>1</v>
      </c>
      <c r="O113">
        <f>ROUND(CP113,2)</f>
        <v>36869.69</v>
      </c>
      <c r="P113">
        <f>ROUND((ROUND((AC113*AW113*I113),2)*BC113),2)</f>
        <v>0</v>
      </c>
      <c r="Q113">
        <f>(ROUND((ROUND(((ET113)*AV113*I113),2)*BB113),2)+ROUND((ROUND(((AE113-(EU113))*AV113*I113),2)*BS113),2))</f>
        <v>0</v>
      </c>
      <c r="R113">
        <f>ROUND((ROUND((AE113*AV113*I113),2)*BS113),2)</f>
        <v>0</v>
      </c>
      <c r="S113">
        <f>ROUND((ROUND((AF113*AV113*I113),2)*BA113),2)</f>
        <v>36869.69</v>
      </c>
      <c r="T113">
        <f>ROUND(CU113*I113,2)</f>
        <v>0</v>
      </c>
      <c r="U113">
        <f>CV113*I113</f>
        <v>88.800000000000011</v>
      </c>
      <c r="V113">
        <f>CW113*I113</f>
        <v>0</v>
      </c>
      <c r="W113">
        <f>ROUND(CX113*I113,2)</f>
        <v>0</v>
      </c>
      <c r="X113">
        <f>ROUND(CY113,2)</f>
        <v>25808.78</v>
      </c>
      <c r="Y113">
        <f>ROUND(CZ113,2)</f>
        <v>15116.57</v>
      </c>
      <c r="AA113">
        <v>109233004</v>
      </c>
      <c r="AB113">
        <f>ROUND((AC113+AD113+AF113),6)</f>
        <v>1414.8</v>
      </c>
      <c r="AC113">
        <f>ROUND((ES113),6)</f>
        <v>0</v>
      </c>
      <c r="AD113">
        <f>ROUND((((ET113)-(EU113))+AE113),6)</f>
        <v>0</v>
      </c>
      <c r="AE113">
        <f>ROUND((EU113),6)</f>
        <v>0</v>
      </c>
      <c r="AF113">
        <f>ROUND(((EV113*0.8)),6)</f>
        <v>1414.8</v>
      </c>
      <c r="AG113">
        <f>ROUND((AP113),6)</f>
        <v>0</v>
      </c>
      <c r="AH113">
        <f>((EW113*0.8))</f>
        <v>88.800000000000011</v>
      </c>
      <c r="AI113">
        <f>(EX113)</f>
        <v>0</v>
      </c>
      <c r="AJ113">
        <f>(AS113)</f>
        <v>0</v>
      </c>
      <c r="AK113">
        <v>1768.5</v>
      </c>
      <c r="AL113">
        <v>0</v>
      </c>
      <c r="AM113">
        <v>0</v>
      </c>
      <c r="AN113">
        <v>0</v>
      </c>
      <c r="AO113">
        <v>1768.5</v>
      </c>
      <c r="AP113">
        <v>0</v>
      </c>
      <c r="AQ113">
        <v>111</v>
      </c>
      <c r="AR113">
        <v>0</v>
      </c>
      <c r="AS113">
        <v>0</v>
      </c>
      <c r="AT113">
        <v>70</v>
      </c>
      <c r="AU113">
        <v>41</v>
      </c>
      <c r="AV113">
        <v>1</v>
      </c>
      <c r="AW113">
        <v>1</v>
      </c>
      <c r="AZ113">
        <v>1</v>
      </c>
      <c r="BA113">
        <v>26.06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4</v>
      </c>
      <c r="BJ113" t="s">
        <v>167</v>
      </c>
      <c r="BM113">
        <v>388</v>
      </c>
      <c r="BN113">
        <v>0</v>
      </c>
      <c r="BO113" t="s">
        <v>3</v>
      </c>
      <c r="BP113">
        <v>0</v>
      </c>
      <c r="BQ113">
        <v>50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70</v>
      </c>
      <c r="CA113">
        <v>41</v>
      </c>
      <c r="CB113" t="s">
        <v>3</v>
      </c>
      <c r="CE113">
        <v>30</v>
      </c>
      <c r="CF113">
        <v>0</v>
      </c>
      <c r="CG113">
        <v>0</v>
      </c>
      <c r="CM113">
        <v>0</v>
      </c>
      <c r="CN113" t="s">
        <v>202</v>
      </c>
      <c r="CO113">
        <v>0</v>
      </c>
      <c r="CP113">
        <f>(P113+Q113+S113)</f>
        <v>36869.69</v>
      </c>
      <c r="CQ113">
        <f>ROUND((ROUND((AC113*AW113*1),2)*BC113),2)</f>
        <v>0</v>
      </c>
      <c r="CR113">
        <f>(ROUND((ROUND(((ET113)*AV113*1),2)*BB113),2)+ROUND((ROUND(((AE113-(EU113))*AV113*1),2)*BS113),2))</f>
        <v>0</v>
      </c>
      <c r="CS113">
        <f>ROUND((ROUND((AE113*AV113*1),2)*BS113),2)</f>
        <v>0</v>
      </c>
      <c r="CT113">
        <f>ROUND((ROUND((AF113*AV113*1),2)*BA113),2)</f>
        <v>36869.69</v>
      </c>
      <c r="CU113">
        <f>AG113</f>
        <v>0</v>
      </c>
      <c r="CV113">
        <f>(AH113*AV113)</f>
        <v>88.800000000000011</v>
      </c>
      <c r="CW113">
        <f>AI113</f>
        <v>0</v>
      </c>
      <c r="CX113">
        <f>AJ113</f>
        <v>0</v>
      </c>
      <c r="CY113">
        <f>S113*(BZ113/100)</f>
        <v>25808.782999999999</v>
      </c>
      <c r="CZ113">
        <f>S113*(CA113/100)</f>
        <v>15116.572899999999</v>
      </c>
      <c r="DC113" t="s">
        <v>3</v>
      </c>
      <c r="DD113" t="s">
        <v>3</v>
      </c>
      <c r="DE113" t="s">
        <v>3</v>
      </c>
      <c r="DF113" t="s">
        <v>3</v>
      </c>
      <c r="DG113" t="s">
        <v>168</v>
      </c>
      <c r="DH113" t="s">
        <v>3</v>
      </c>
      <c r="DI113" t="s">
        <v>168</v>
      </c>
      <c r="DJ113" t="s">
        <v>3</v>
      </c>
      <c r="DK113" t="s">
        <v>3</v>
      </c>
      <c r="DL113" t="s">
        <v>3</v>
      </c>
      <c r="DM113" t="s">
        <v>3</v>
      </c>
      <c r="DN113">
        <v>75</v>
      </c>
      <c r="DO113">
        <v>70</v>
      </c>
      <c r="DP113">
        <v>1</v>
      </c>
      <c r="DQ113">
        <v>1</v>
      </c>
      <c r="DU113">
        <v>1013</v>
      </c>
      <c r="DV113" t="s">
        <v>166</v>
      </c>
      <c r="DW113" t="s">
        <v>166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107204668</v>
      </c>
      <c r="EF113">
        <v>50</v>
      </c>
      <c r="EG113" t="s">
        <v>162</v>
      </c>
      <c r="EH113">
        <v>0</v>
      </c>
      <c r="EI113" t="s">
        <v>3</v>
      </c>
      <c r="EJ113">
        <v>4</v>
      </c>
      <c r="EK113">
        <v>388</v>
      </c>
      <c r="EL113" t="s">
        <v>169</v>
      </c>
      <c r="EM113" t="s">
        <v>170</v>
      </c>
      <c r="EO113" t="s">
        <v>171</v>
      </c>
      <c r="EQ113">
        <v>131584</v>
      </c>
      <c r="ER113">
        <v>1768.5</v>
      </c>
      <c r="ES113">
        <v>0</v>
      </c>
      <c r="ET113">
        <v>0</v>
      </c>
      <c r="EU113">
        <v>0</v>
      </c>
      <c r="EV113">
        <v>1768.5</v>
      </c>
      <c r="EW113">
        <v>111</v>
      </c>
      <c r="EX113">
        <v>0</v>
      </c>
      <c r="EY113">
        <v>0</v>
      </c>
      <c r="FQ113">
        <v>0</v>
      </c>
      <c r="FR113">
        <f>ROUND(IF(AND(BH113=3,BI113=3),P113,0),2)</f>
        <v>0</v>
      </c>
      <c r="FS113">
        <v>0</v>
      </c>
      <c r="FX113">
        <v>75</v>
      </c>
      <c r="FY113">
        <v>70</v>
      </c>
      <c r="GA113" t="s">
        <v>3</v>
      </c>
      <c r="GD113">
        <v>0</v>
      </c>
      <c r="GF113">
        <v>-658455143</v>
      </c>
      <c r="GG113">
        <v>2</v>
      </c>
      <c r="GH113">
        <v>1</v>
      </c>
      <c r="GI113">
        <v>2</v>
      </c>
      <c r="GJ113">
        <v>0</v>
      </c>
      <c r="GK113">
        <f>ROUND(R113*(R12)/100,2)</f>
        <v>0</v>
      </c>
      <c r="GL113">
        <f>ROUND(IF(AND(BH113=3,BI113=3,FS113&lt;&gt;0),P113,0),2)</f>
        <v>0</v>
      </c>
      <c r="GM113">
        <f>ROUND(O113+X113+Y113+GK113,2)+GX113</f>
        <v>77795.039999999994</v>
      </c>
      <c r="GN113">
        <f>IF(OR(BI113=0,BI113=1),ROUND(O113+X113+Y113+GK113,2),0)</f>
        <v>0</v>
      </c>
      <c r="GO113">
        <f>IF(BI113=2,ROUND(O113+X113+Y113+GK113,2),0)</f>
        <v>0</v>
      </c>
      <c r="GP113">
        <f>IF(BI113=4,ROUND(O113+X113+Y113+GK113,2)+GX113,0)</f>
        <v>77795.039999999994</v>
      </c>
      <c r="GR113">
        <v>0</v>
      </c>
      <c r="GS113">
        <v>3</v>
      </c>
      <c r="GT113">
        <v>0</v>
      </c>
      <c r="GU113" t="s">
        <v>3</v>
      </c>
      <c r="GV113">
        <f>ROUND((GT113),6)</f>
        <v>0</v>
      </c>
      <c r="GW113">
        <v>1</v>
      </c>
      <c r="GX113">
        <f>ROUND(HC113*I113,2)</f>
        <v>0</v>
      </c>
      <c r="HA113">
        <v>0</v>
      </c>
      <c r="HB113">
        <v>0</v>
      </c>
      <c r="HC113">
        <f>GV113*GW113</f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45" x14ac:dyDescent="0.2">
      <c r="A114">
        <v>17</v>
      </c>
      <c r="B114">
        <v>1</v>
      </c>
      <c r="E114" t="s">
        <v>172</v>
      </c>
      <c r="F114" t="s">
        <v>173</v>
      </c>
      <c r="G114" t="s">
        <v>174</v>
      </c>
      <c r="H114" t="s">
        <v>175</v>
      </c>
      <c r="I114">
        <v>1.6</v>
      </c>
      <c r="J114">
        <v>0</v>
      </c>
      <c r="K114">
        <v>1.6</v>
      </c>
      <c r="O114">
        <f>ROUND(CP114,2)</f>
        <v>2415.62</v>
      </c>
      <c r="P114">
        <f>ROUND((ROUND((AC114*AW114*I114),2)*BC114),2)</f>
        <v>0</v>
      </c>
      <c r="Q114">
        <f>(ROUND((ROUND(((ET114)*AV114*I114),2)*BB114),2)+ROUND((ROUND(((AE114-(EU114))*AV114*I114),2)*BS114),2))</f>
        <v>2415.62</v>
      </c>
      <c r="R114">
        <f>ROUND((ROUND((AE114*AV114*I114),2)*BS114),2)</f>
        <v>967.87</v>
      </c>
      <c r="S114">
        <f>ROUND((ROUND((AF114*AV114*I114),2)*BA114),2)</f>
        <v>0</v>
      </c>
      <c r="T114">
        <f>ROUND(CU114*I114,2)</f>
        <v>0</v>
      </c>
      <c r="U114">
        <f>CV114*I114</f>
        <v>0</v>
      </c>
      <c r="V114">
        <f>CW114*I114</f>
        <v>0</v>
      </c>
      <c r="W114">
        <f>ROUND(CX114*I114,2)</f>
        <v>0</v>
      </c>
      <c r="X114">
        <f>ROUND(CY114,2)</f>
        <v>0</v>
      </c>
      <c r="Y114">
        <f>ROUND(CZ114,2)</f>
        <v>0</v>
      </c>
      <c r="AA114">
        <v>109233004</v>
      </c>
      <c r="AB114">
        <f>ROUND((AC114+AD114+AF114),6)</f>
        <v>128.38</v>
      </c>
      <c r="AC114">
        <f>ROUND((ES114),6)</f>
        <v>0</v>
      </c>
      <c r="AD114">
        <f>ROUND((((ET114)-(EU114))+AE114),6)</f>
        <v>128.38</v>
      </c>
      <c r="AE114">
        <f>ROUND((EU114),6)</f>
        <v>23.21</v>
      </c>
      <c r="AF114">
        <f>ROUND((EV114),6)</f>
        <v>0</v>
      </c>
      <c r="AG114">
        <f>ROUND((AP114),6)</f>
        <v>0</v>
      </c>
      <c r="AH114">
        <f>(EW114)</f>
        <v>0</v>
      </c>
      <c r="AI114">
        <f>(EX114)</f>
        <v>0</v>
      </c>
      <c r="AJ114">
        <f>(AS114)</f>
        <v>0</v>
      </c>
      <c r="AK114">
        <v>128.38</v>
      </c>
      <c r="AL114">
        <v>0</v>
      </c>
      <c r="AM114">
        <v>128.38</v>
      </c>
      <c r="AN114">
        <v>23.21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1</v>
      </c>
      <c r="AW114">
        <v>1</v>
      </c>
      <c r="AZ114">
        <v>1</v>
      </c>
      <c r="BA114">
        <v>1</v>
      </c>
      <c r="BB114">
        <v>11.76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2</v>
      </c>
      <c r="BI114">
        <v>1</v>
      </c>
      <c r="BJ114" t="s">
        <v>176</v>
      </c>
      <c r="BM114">
        <v>400001</v>
      </c>
      <c r="BN114">
        <v>0</v>
      </c>
      <c r="BO114" t="s">
        <v>173</v>
      </c>
      <c r="BP114">
        <v>1</v>
      </c>
      <c r="BQ114">
        <v>190</v>
      </c>
      <c r="BR114">
        <v>0</v>
      </c>
      <c r="BS114">
        <v>26.06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0</v>
      </c>
      <c r="CA114">
        <v>0</v>
      </c>
      <c r="CB114" t="s">
        <v>3</v>
      </c>
      <c r="CE114">
        <v>30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>(P114+Q114+S114)</f>
        <v>2415.62</v>
      </c>
      <c r="CQ114">
        <f>ROUND((ROUND((AC114*AW114*1),2)*BC114),2)</f>
        <v>0</v>
      </c>
      <c r="CR114">
        <f>(ROUND((ROUND(((ET114)*AV114*1),2)*BB114),2)+ROUND((ROUND(((AE114-(EU114))*AV114*1),2)*BS114),2))</f>
        <v>1509.75</v>
      </c>
      <c r="CS114">
        <f>ROUND((ROUND((AE114*AV114*1),2)*BS114),2)</f>
        <v>604.85</v>
      </c>
      <c r="CT114">
        <f>ROUND((ROUND((AF114*AV114*1),2)*BA114),2)</f>
        <v>0</v>
      </c>
      <c r="CU114">
        <f>AG114</f>
        <v>0</v>
      </c>
      <c r="CV114">
        <f>(AH114*AV114)</f>
        <v>0</v>
      </c>
      <c r="CW114">
        <f>AI114</f>
        <v>0</v>
      </c>
      <c r="CX114">
        <f>AJ114</f>
        <v>0</v>
      </c>
      <c r="CY114">
        <f>S114*(BZ114/100)</f>
        <v>0</v>
      </c>
      <c r="CZ114">
        <f>S114*(CA114/100)</f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1011</v>
      </c>
      <c r="DV114" t="s">
        <v>175</v>
      </c>
      <c r="DW114" t="s">
        <v>175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107206093</v>
      </c>
      <c r="EF114">
        <v>190</v>
      </c>
      <c r="EG114" t="s">
        <v>177</v>
      </c>
      <c r="EH114">
        <v>0</v>
      </c>
      <c r="EI114" t="s">
        <v>3</v>
      </c>
      <c r="EJ114">
        <v>1</v>
      </c>
      <c r="EK114">
        <v>400001</v>
      </c>
      <c r="EL114" t="s">
        <v>178</v>
      </c>
      <c r="EM114" t="s">
        <v>179</v>
      </c>
      <c r="EO114" t="s">
        <v>3</v>
      </c>
      <c r="EQ114">
        <v>131072</v>
      </c>
      <c r="ER114">
        <v>128.38</v>
      </c>
      <c r="ES114">
        <v>0</v>
      </c>
      <c r="ET114">
        <v>128.38</v>
      </c>
      <c r="EU114">
        <v>23.21</v>
      </c>
      <c r="EV114">
        <v>0</v>
      </c>
      <c r="EW114">
        <v>0</v>
      </c>
      <c r="EX114">
        <v>0</v>
      </c>
      <c r="EY114">
        <v>0</v>
      </c>
      <c r="FQ114">
        <v>0</v>
      </c>
      <c r="FR114">
        <f>ROUND(IF(AND(BH114=3,BI114=3),P114,0),2)</f>
        <v>0</v>
      </c>
      <c r="FS114">
        <v>0</v>
      </c>
      <c r="FX114">
        <v>0</v>
      </c>
      <c r="FY114">
        <v>0</v>
      </c>
      <c r="GA114" t="s">
        <v>3</v>
      </c>
      <c r="GD114">
        <v>0</v>
      </c>
      <c r="GF114">
        <v>565014804</v>
      </c>
      <c r="GG114">
        <v>2</v>
      </c>
      <c r="GH114">
        <v>1</v>
      </c>
      <c r="GI114">
        <v>2</v>
      </c>
      <c r="GJ114">
        <v>0</v>
      </c>
      <c r="GK114">
        <f>ROUND(R114*(R12)/100,2)</f>
        <v>1548.59</v>
      </c>
      <c r="GL114">
        <f>ROUND(IF(AND(BH114=3,BI114=3,FS114&lt;&gt;0),P114,0),2)</f>
        <v>0</v>
      </c>
      <c r="GM114">
        <f>ROUND(O114+X114+Y114+GK114,2)+GX114</f>
        <v>3964.21</v>
      </c>
      <c r="GN114">
        <f>IF(OR(BI114=0,BI114=1),ROUND(O114+X114+Y114+GK114,2),0)</f>
        <v>3964.21</v>
      </c>
      <c r="GO114">
        <f>IF(BI114=2,ROUND(O114+X114+Y114+GK114,2),0)</f>
        <v>0</v>
      </c>
      <c r="GP114">
        <f>IF(BI114=4,ROUND(O114+X114+Y114+GK114,2)+GX114,0)</f>
        <v>0</v>
      </c>
      <c r="GR114">
        <v>0</v>
      </c>
      <c r="GS114">
        <v>3</v>
      </c>
      <c r="GT114">
        <v>0</v>
      </c>
      <c r="GU114" t="s">
        <v>3</v>
      </c>
      <c r="GV114">
        <f>ROUND((GT114),6)</f>
        <v>0</v>
      </c>
      <c r="GW114">
        <v>1</v>
      </c>
      <c r="GX114">
        <f>ROUND(HC114*I114,2)</f>
        <v>0</v>
      </c>
      <c r="HA114">
        <v>0</v>
      </c>
      <c r="HB114">
        <v>0</v>
      </c>
      <c r="HC114">
        <f>GV114*GW114</f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6" spans="1:245" x14ac:dyDescent="0.2">
      <c r="A116" s="2">
        <v>51</v>
      </c>
      <c r="B116" s="2">
        <f>B109</f>
        <v>1</v>
      </c>
      <c r="C116" s="2">
        <f>A109</f>
        <v>4</v>
      </c>
      <c r="D116" s="2">
        <f>ROW(A109)</f>
        <v>109</v>
      </c>
      <c r="E116" s="2"/>
      <c r="F116" s="2" t="str">
        <f>IF(F109&lt;&gt;"",F109,"")</f>
        <v>Новый раздел</v>
      </c>
      <c r="G116" s="2" t="str">
        <f>IF(G109&lt;&gt;"",G109,"")</f>
        <v>Пусконаладочные работы</v>
      </c>
      <c r="H116" s="2">
        <v>0</v>
      </c>
      <c r="I116" s="2"/>
      <c r="J116" s="2"/>
      <c r="K116" s="2"/>
      <c r="L116" s="2"/>
      <c r="M116" s="2"/>
      <c r="N116" s="2"/>
      <c r="O116" s="2">
        <f t="shared" ref="O116:T116" si="81">ROUND(AB116,2)</f>
        <v>39285.31</v>
      </c>
      <c r="P116" s="2">
        <f t="shared" si="81"/>
        <v>0</v>
      </c>
      <c r="Q116" s="2">
        <f t="shared" si="81"/>
        <v>2415.62</v>
      </c>
      <c r="R116" s="2">
        <f t="shared" si="81"/>
        <v>967.87</v>
      </c>
      <c r="S116" s="2">
        <f t="shared" si="81"/>
        <v>36869.69</v>
      </c>
      <c r="T116" s="2">
        <f t="shared" si="81"/>
        <v>0</v>
      </c>
      <c r="U116" s="2">
        <f>AH116</f>
        <v>88.800000000000011</v>
      </c>
      <c r="V116" s="2">
        <f>AI116</f>
        <v>0</v>
      </c>
      <c r="W116" s="2">
        <f>ROUND(AJ116,2)</f>
        <v>0</v>
      </c>
      <c r="X116" s="2">
        <f>ROUND(AK116,2)</f>
        <v>25808.78</v>
      </c>
      <c r="Y116" s="2">
        <f>ROUND(AL116,2)</f>
        <v>15116.57</v>
      </c>
      <c r="Z116" s="2"/>
      <c r="AA116" s="2"/>
      <c r="AB116" s="2">
        <f>ROUND(SUMIF(AA113:AA114,"=109233004",O113:O114),2)</f>
        <v>39285.31</v>
      </c>
      <c r="AC116" s="2">
        <f>ROUND(SUMIF(AA113:AA114,"=109233004",P113:P114),2)</f>
        <v>0</v>
      </c>
      <c r="AD116" s="2">
        <f>ROUND(SUMIF(AA113:AA114,"=109233004",Q113:Q114),2)</f>
        <v>2415.62</v>
      </c>
      <c r="AE116" s="2">
        <f>ROUND(SUMIF(AA113:AA114,"=109233004",R113:R114),2)</f>
        <v>967.87</v>
      </c>
      <c r="AF116" s="2">
        <f>ROUND(SUMIF(AA113:AA114,"=109233004",S113:S114),2)</f>
        <v>36869.69</v>
      </c>
      <c r="AG116" s="2">
        <f>ROUND(SUMIF(AA113:AA114,"=109233004",T113:T114),2)</f>
        <v>0</v>
      </c>
      <c r="AH116" s="2">
        <f>SUMIF(AA113:AA114,"=109233004",U113:U114)</f>
        <v>88.800000000000011</v>
      </c>
      <c r="AI116" s="2">
        <f>SUMIF(AA113:AA114,"=109233004",V113:V114)</f>
        <v>0</v>
      </c>
      <c r="AJ116" s="2">
        <f>ROUND(SUMIF(AA113:AA114,"=109233004",W113:W114),2)</f>
        <v>0</v>
      </c>
      <c r="AK116" s="2">
        <f>ROUND(SUMIF(AA113:AA114,"=109233004",X113:X114),2)</f>
        <v>25808.78</v>
      </c>
      <c r="AL116" s="2">
        <f>ROUND(SUMIF(AA113:AA114,"=109233004",Y113:Y114),2)</f>
        <v>15116.57</v>
      </c>
      <c r="AM116" s="2"/>
      <c r="AN116" s="2"/>
      <c r="AO116" s="2">
        <f t="shared" ref="AO116:BD116" si="82">ROUND(BX116,2)</f>
        <v>0</v>
      </c>
      <c r="AP116" s="2">
        <f t="shared" si="82"/>
        <v>0</v>
      </c>
      <c r="AQ116" s="2">
        <f t="shared" si="82"/>
        <v>0</v>
      </c>
      <c r="AR116" s="2">
        <f t="shared" si="82"/>
        <v>81759.25</v>
      </c>
      <c r="AS116" s="2">
        <f t="shared" si="82"/>
        <v>3964.21</v>
      </c>
      <c r="AT116" s="2">
        <f t="shared" si="82"/>
        <v>0</v>
      </c>
      <c r="AU116" s="2">
        <f t="shared" si="82"/>
        <v>77795.039999999994</v>
      </c>
      <c r="AV116" s="2">
        <f t="shared" si="82"/>
        <v>0</v>
      </c>
      <c r="AW116" s="2">
        <f t="shared" si="82"/>
        <v>0</v>
      </c>
      <c r="AX116" s="2">
        <f t="shared" si="82"/>
        <v>0</v>
      </c>
      <c r="AY116" s="2">
        <f t="shared" si="82"/>
        <v>0</v>
      </c>
      <c r="AZ116" s="2">
        <f t="shared" si="82"/>
        <v>0</v>
      </c>
      <c r="BA116" s="2">
        <f t="shared" si="82"/>
        <v>0</v>
      </c>
      <c r="BB116" s="2">
        <f t="shared" si="82"/>
        <v>0</v>
      </c>
      <c r="BC116" s="2">
        <f t="shared" si="82"/>
        <v>0</v>
      </c>
      <c r="BD116" s="2">
        <f t="shared" si="82"/>
        <v>0</v>
      </c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>
        <f>ROUND(SUMIF(AA113:AA114,"=109233004",FQ113:FQ114),2)</f>
        <v>0</v>
      </c>
      <c r="BY116" s="2">
        <f>ROUND(SUMIF(AA113:AA114,"=109233004",FR113:FR114),2)</f>
        <v>0</v>
      </c>
      <c r="BZ116" s="2">
        <f>ROUND(SUMIF(AA113:AA114,"=109233004",GL113:GL114),2)</f>
        <v>0</v>
      </c>
      <c r="CA116" s="2">
        <f>ROUND(SUMIF(AA113:AA114,"=109233004",GM113:GM114),2)</f>
        <v>81759.25</v>
      </c>
      <c r="CB116" s="2">
        <f>ROUND(SUMIF(AA113:AA114,"=109233004",GN113:GN114),2)</f>
        <v>3964.21</v>
      </c>
      <c r="CC116" s="2">
        <f>ROUND(SUMIF(AA113:AA114,"=109233004",GO113:GO114),2)</f>
        <v>0</v>
      </c>
      <c r="CD116" s="2">
        <f>ROUND(SUMIF(AA113:AA114,"=109233004",GP113:GP114),2)</f>
        <v>77795.039999999994</v>
      </c>
      <c r="CE116" s="2">
        <f>AC116-BX116</f>
        <v>0</v>
      </c>
      <c r="CF116" s="2">
        <f>AC116-BY116</f>
        <v>0</v>
      </c>
      <c r="CG116" s="2">
        <f>BX116-BZ116</f>
        <v>0</v>
      </c>
      <c r="CH116" s="2">
        <f>AC116-BX116-BY116+BZ116</f>
        <v>0</v>
      </c>
      <c r="CI116" s="2">
        <f>BY116-BZ116</f>
        <v>0</v>
      </c>
      <c r="CJ116" s="2">
        <f>ROUND(SUMIF(AA113:AA114,"=109233004",GX113:GX114),2)</f>
        <v>0</v>
      </c>
      <c r="CK116" s="2">
        <f>ROUND(SUMIF(AA113:AA114,"=109233004",GY113:GY114),2)</f>
        <v>0</v>
      </c>
      <c r="CL116" s="2">
        <f>ROUND(SUMIF(AA113:AA114,"=109233004",GZ113:GZ114),2)</f>
        <v>0</v>
      </c>
      <c r="CM116" s="2">
        <f>ROUND(SUMIF(AA113:AA114,"=109233004",HD113:HD114),2)</f>
        <v>0</v>
      </c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>
        <v>0</v>
      </c>
    </row>
    <row r="118" spans="1:245" x14ac:dyDescent="0.2">
      <c r="A118" s="4">
        <v>50</v>
      </c>
      <c r="B118" s="4">
        <v>0</v>
      </c>
      <c r="C118" s="4">
        <v>0</v>
      </c>
      <c r="D118" s="4">
        <v>1</v>
      </c>
      <c r="E118" s="4">
        <v>201</v>
      </c>
      <c r="F118" s="4">
        <f>ROUND(Source!O116,O118)</f>
        <v>39285.31</v>
      </c>
      <c r="G118" s="4" t="s">
        <v>94</v>
      </c>
      <c r="H118" s="4" t="s">
        <v>95</v>
      </c>
      <c r="I118" s="4"/>
      <c r="J118" s="4"/>
      <c r="K118" s="4">
        <v>201</v>
      </c>
      <c r="L118" s="4">
        <v>1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39285.31</v>
      </c>
      <c r="X118" s="4">
        <v>1</v>
      </c>
      <c r="Y118" s="4">
        <v>39285.31</v>
      </c>
      <c r="Z118" s="4"/>
      <c r="AA118" s="4"/>
      <c r="AB118" s="4"/>
    </row>
    <row r="119" spans="1:245" x14ac:dyDescent="0.2">
      <c r="A119" s="4">
        <v>50</v>
      </c>
      <c r="B119" s="4">
        <v>0</v>
      </c>
      <c r="C119" s="4">
        <v>0</v>
      </c>
      <c r="D119" s="4">
        <v>1</v>
      </c>
      <c r="E119" s="4">
        <v>202</v>
      </c>
      <c r="F119" s="4">
        <f>ROUND(Source!P116,O119)</f>
        <v>0</v>
      </c>
      <c r="G119" s="4" t="s">
        <v>96</v>
      </c>
      <c r="H119" s="4" t="s">
        <v>97</v>
      </c>
      <c r="I119" s="4"/>
      <c r="J119" s="4"/>
      <c r="K119" s="4">
        <v>202</v>
      </c>
      <c r="L119" s="4">
        <v>2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45" x14ac:dyDescent="0.2">
      <c r="A120" s="4">
        <v>50</v>
      </c>
      <c r="B120" s="4">
        <v>0</v>
      </c>
      <c r="C120" s="4">
        <v>0</v>
      </c>
      <c r="D120" s="4">
        <v>1</v>
      </c>
      <c r="E120" s="4">
        <v>222</v>
      </c>
      <c r="F120" s="4">
        <f>ROUND(Source!AO116,O120)</f>
        <v>0</v>
      </c>
      <c r="G120" s="4" t="s">
        <v>98</v>
      </c>
      <c r="H120" s="4" t="s">
        <v>99</v>
      </c>
      <c r="I120" s="4"/>
      <c r="J120" s="4"/>
      <c r="K120" s="4">
        <v>222</v>
      </c>
      <c r="L120" s="4">
        <v>3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225</v>
      </c>
      <c r="F121" s="4">
        <f>ROUND(Source!AV116,O121)</f>
        <v>0</v>
      </c>
      <c r="G121" s="4" t="s">
        <v>100</v>
      </c>
      <c r="H121" s="4" t="s">
        <v>101</v>
      </c>
      <c r="I121" s="4"/>
      <c r="J121" s="4"/>
      <c r="K121" s="4">
        <v>225</v>
      </c>
      <c r="L121" s="4">
        <v>4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226</v>
      </c>
      <c r="F122" s="4">
        <f>ROUND(Source!AW116,O122)</f>
        <v>0</v>
      </c>
      <c r="G122" s="4" t="s">
        <v>102</v>
      </c>
      <c r="H122" s="4" t="s">
        <v>103</v>
      </c>
      <c r="I122" s="4"/>
      <c r="J122" s="4"/>
      <c r="K122" s="4">
        <v>226</v>
      </c>
      <c r="L122" s="4">
        <v>5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227</v>
      </c>
      <c r="F123" s="4">
        <f>ROUND(Source!AX116,O123)</f>
        <v>0</v>
      </c>
      <c r="G123" s="4" t="s">
        <v>104</v>
      </c>
      <c r="H123" s="4" t="s">
        <v>105</v>
      </c>
      <c r="I123" s="4"/>
      <c r="J123" s="4"/>
      <c r="K123" s="4">
        <v>227</v>
      </c>
      <c r="L123" s="4">
        <v>6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228</v>
      </c>
      <c r="F124" s="4">
        <f>ROUND(Source!AY116,O124)</f>
        <v>0</v>
      </c>
      <c r="G124" s="4" t="s">
        <v>106</v>
      </c>
      <c r="H124" s="4" t="s">
        <v>107</v>
      </c>
      <c r="I124" s="4"/>
      <c r="J124" s="4"/>
      <c r="K124" s="4">
        <v>228</v>
      </c>
      <c r="L124" s="4">
        <v>7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216</v>
      </c>
      <c r="F125" s="4">
        <f>ROUND(Source!AP116,O125)</f>
        <v>0</v>
      </c>
      <c r="G125" s="4" t="s">
        <v>108</v>
      </c>
      <c r="H125" s="4" t="s">
        <v>109</v>
      </c>
      <c r="I125" s="4"/>
      <c r="J125" s="4"/>
      <c r="K125" s="4">
        <v>216</v>
      </c>
      <c r="L125" s="4">
        <v>8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223</v>
      </c>
      <c r="F126" s="4">
        <f>ROUND(Source!AQ116,O126)</f>
        <v>0</v>
      </c>
      <c r="G126" s="4" t="s">
        <v>110</v>
      </c>
      <c r="H126" s="4" t="s">
        <v>111</v>
      </c>
      <c r="I126" s="4"/>
      <c r="J126" s="4"/>
      <c r="K126" s="4">
        <v>223</v>
      </c>
      <c r="L126" s="4">
        <v>9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229</v>
      </c>
      <c r="F127" s="4">
        <f>ROUND(Source!AZ116,O127)</f>
        <v>0</v>
      </c>
      <c r="G127" s="4" t="s">
        <v>112</v>
      </c>
      <c r="H127" s="4" t="s">
        <v>113</v>
      </c>
      <c r="I127" s="4"/>
      <c r="J127" s="4"/>
      <c r="K127" s="4">
        <v>229</v>
      </c>
      <c r="L127" s="4">
        <v>10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203</v>
      </c>
      <c r="F128" s="4">
        <f>ROUND(Source!Q116,O128)</f>
        <v>2415.62</v>
      </c>
      <c r="G128" s="4" t="s">
        <v>114</v>
      </c>
      <c r="H128" s="4" t="s">
        <v>115</v>
      </c>
      <c r="I128" s="4"/>
      <c r="J128" s="4"/>
      <c r="K128" s="4">
        <v>203</v>
      </c>
      <c r="L128" s="4">
        <v>11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2415.62</v>
      </c>
      <c r="X128" s="4">
        <v>1</v>
      </c>
      <c r="Y128" s="4">
        <v>2415.62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231</v>
      </c>
      <c r="F129" s="4">
        <f>ROUND(Source!BB116,O129)</f>
        <v>0</v>
      </c>
      <c r="G129" s="4" t="s">
        <v>116</v>
      </c>
      <c r="H129" s="4" t="s">
        <v>117</v>
      </c>
      <c r="I129" s="4"/>
      <c r="J129" s="4"/>
      <c r="K129" s="4">
        <v>231</v>
      </c>
      <c r="L129" s="4">
        <v>12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204</v>
      </c>
      <c r="F130" s="4">
        <f>ROUND(Source!R116,O130)</f>
        <v>967.87</v>
      </c>
      <c r="G130" s="4" t="s">
        <v>118</v>
      </c>
      <c r="H130" s="4" t="s">
        <v>119</v>
      </c>
      <c r="I130" s="4"/>
      <c r="J130" s="4"/>
      <c r="K130" s="4">
        <v>204</v>
      </c>
      <c r="L130" s="4">
        <v>13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967.87</v>
      </c>
      <c r="X130" s="4">
        <v>1</v>
      </c>
      <c r="Y130" s="4">
        <v>967.87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205</v>
      </c>
      <c r="F131" s="4">
        <f>ROUND(Source!S116,O131)</f>
        <v>36869.69</v>
      </c>
      <c r="G131" s="4" t="s">
        <v>120</v>
      </c>
      <c r="H131" s="4" t="s">
        <v>121</v>
      </c>
      <c r="I131" s="4"/>
      <c r="J131" s="4"/>
      <c r="K131" s="4">
        <v>205</v>
      </c>
      <c r="L131" s="4">
        <v>14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36869.69</v>
      </c>
      <c r="X131" s="4">
        <v>1</v>
      </c>
      <c r="Y131" s="4">
        <v>36869.69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232</v>
      </c>
      <c r="F132" s="4">
        <f>ROUND(Source!BC116,O132)</f>
        <v>0</v>
      </c>
      <c r="G132" s="4" t="s">
        <v>122</v>
      </c>
      <c r="H132" s="4" t="s">
        <v>123</v>
      </c>
      <c r="I132" s="4"/>
      <c r="J132" s="4"/>
      <c r="K132" s="4">
        <v>232</v>
      </c>
      <c r="L132" s="4">
        <v>15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214</v>
      </c>
      <c r="F133" s="4">
        <f>ROUND(Source!AS116,O133)</f>
        <v>3964.21</v>
      </c>
      <c r="G133" s="4" t="s">
        <v>124</v>
      </c>
      <c r="H133" s="4" t="s">
        <v>125</v>
      </c>
      <c r="I133" s="4"/>
      <c r="J133" s="4"/>
      <c r="K133" s="4">
        <v>214</v>
      </c>
      <c r="L133" s="4">
        <v>16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3964.21</v>
      </c>
      <c r="X133" s="4">
        <v>1</v>
      </c>
      <c r="Y133" s="4">
        <v>3964.21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215</v>
      </c>
      <c r="F134" s="4">
        <f>ROUND(Source!AT116,O134)</f>
        <v>0</v>
      </c>
      <c r="G134" s="4" t="s">
        <v>126</v>
      </c>
      <c r="H134" s="4" t="s">
        <v>127</v>
      </c>
      <c r="I134" s="4"/>
      <c r="J134" s="4"/>
      <c r="K134" s="4">
        <v>215</v>
      </c>
      <c r="L134" s="4">
        <v>17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217</v>
      </c>
      <c r="F135" s="4">
        <f>ROUND(Source!AU116,O135)</f>
        <v>77795.039999999994</v>
      </c>
      <c r="G135" s="4" t="s">
        <v>128</v>
      </c>
      <c r="H135" s="4" t="s">
        <v>129</v>
      </c>
      <c r="I135" s="4"/>
      <c r="J135" s="4"/>
      <c r="K135" s="4">
        <v>217</v>
      </c>
      <c r="L135" s="4">
        <v>18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77795.039999999994</v>
      </c>
      <c r="X135" s="4">
        <v>1</v>
      </c>
      <c r="Y135" s="4">
        <v>77795.039999999994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230</v>
      </c>
      <c r="F136" s="4">
        <f>ROUND(Source!BA116,O136)</f>
        <v>0</v>
      </c>
      <c r="G136" s="4" t="s">
        <v>130</v>
      </c>
      <c r="H136" s="4" t="s">
        <v>131</v>
      </c>
      <c r="I136" s="4"/>
      <c r="J136" s="4"/>
      <c r="K136" s="4">
        <v>230</v>
      </c>
      <c r="L136" s="4">
        <v>19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206</v>
      </c>
      <c r="F137" s="4">
        <f>ROUND(Source!T116,O137)</f>
        <v>0</v>
      </c>
      <c r="G137" s="4" t="s">
        <v>132</v>
      </c>
      <c r="H137" s="4" t="s">
        <v>133</v>
      </c>
      <c r="I137" s="4"/>
      <c r="J137" s="4"/>
      <c r="K137" s="4">
        <v>206</v>
      </c>
      <c r="L137" s="4">
        <v>20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207</v>
      </c>
      <c r="F138" s="4">
        <f>Source!U116</f>
        <v>88.800000000000011</v>
      </c>
      <c r="G138" s="4" t="s">
        <v>134</v>
      </c>
      <c r="H138" s="4" t="s">
        <v>135</v>
      </c>
      <c r="I138" s="4"/>
      <c r="J138" s="4"/>
      <c r="K138" s="4">
        <v>207</v>
      </c>
      <c r="L138" s="4">
        <v>21</v>
      </c>
      <c r="M138" s="4">
        <v>3</v>
      </c>
      <c r="N138" s="4" t="s">
        <v>3</v>
      </c>
      <c r="O138" s="4">
        <v>-1</v>
      </c>
      <c r="P138" s="4"/>
      <c r="Q138" s="4"/>
      <c r="R138" s="4"/>
      <c r="S138" s="4"/>
      <c r="T138" s="4"/>
      <c r="U138" s="4"/>
      <c r="V138" s="4"/>
      <c r="W138" s="4">
        <v>88.8</v>
      </c>
      <c r="X138" s="4">
        <v>1</v>
      </c>
      <c r="Y138" s="4">
        <v>88.8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208</v>
      </c>
      <c r="F139" s="4">
        <f>Source!V116</f>
        <v>0</v>
      </c>
      <c r="G139" s="4" t="s">
        <v>136</v>
      </c>
      <c r="H139" s="4" t="s">
        <v>137</v>
      </c>
      <c r="I139" s="4"/>
      <c r="J139" s="4"/>
      <c r="K139" s="4">
        <v>208</v>
      </c>
      <c r="L139" s="4">
        <v>22</v>
      </c>
      <c r="M139" s="4">
        <v>3</v>
      </c>
      <c r="N139" s="4" t="s">
        <v>3</v>
      </c>
      <c r="O139" s="4">
        <v>-1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209</v>
      </c>
      <c r="F140" s="4">
        <f>ROUND(Source!W116,O140)</f>
        <v>0</v>
      </c>
      <c r="G140" s="4" t="s">
        <v>138</v>
      </c>
      <c r="H140" s="4" t="s">
        <v>139</v>
      </c>
      <c r="I140" s="4"/>
      <c r="J140" s="4"/>
      <c r="K140" s="4">
        <v>209</v>
      </c>
      <c r="L140" s="4">
        <v>23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233</v>
      </c>
      <c r="F141" s="4">
        <f>ROUND(Source!BD116,O141)</f>
        <v>0</v>
      </c>
      <c r="G141" s="4" t="s">
        <v>140</v>
      </c>
      <c r="H141" s="4" t="s">
        <v>141</v>
      </c>
      <c r="I141" s="4"/>
      <c r="J141" s="4"/>
      <c r="K141" s="4">
        <v>233</v>
      </c>
      <c r="L141" s="4">
        <v>24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210</v>
      </c>
      <c r="F142" s="4">
        <f>ROUND(Source!X116,O142)</f>
        <v>25808.78</v>
      </c>
      <c r="G142" s="4" t="s">
        <v>142</v>
      </c>
      <c r="H142" s="4" t="s">
        <v>143</v>
      </c>
      <c r="I142" s="4"/>
      <c r="J142" s="4"/>
      <c r="K142" s="4">
        <v>210</v>
      </c>
      <c r="L142" s="4">
        <v>25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25808.78</v>
      </c>
      <c r="X142" s="4">
        <v>1</v>
      </c>
      <c r="Y142" s="4">
        <v>25808.78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211</v>
      </c>
      <c r="F143" s="4">
        <f>ROUND(Source!Y116,O143)</f>
        <v>15116.57</v>
      </c>
      <c r="G143" s="4" t="s">
        <v>144</v>
      </c>
      <c r="H143" s="4" t="s">
        <v>145</v>
      </c>
      <c r="I143" s="4"/>
      <c r="J143" s="4"/>
      <c r="K143" s="4">
        <v>211</v>
      </c>
      <c r="L143" s="4">
        <v>26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15116.57</v>
      </c>
      <c r="X143" s="4">
        <v>1</v>
      </c>
      <c r="Y143" s="4">
        <v>15116.57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224</v>
      </c>
      <c r="F144" s="4">
        <f>ROUND(Source!AR116,O144)</f>
        <v>81759.25</v>
      </c>
      <c r="G144" s="4" t="s">
        <v>146</v>
      </c>
      <c r="H144" s="4" t="s">
        <v>147</v>
      </c>
      <c r="I144" s="4"/>
      <c r="J144" s="4"/>
      <c r="K144" s="4">
        <v>224</v>
      </c>
      <c r="L144" s="4">
        <v>27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81759.25</v>
      </c>
      <c r="X144" s="4">
        <v>1</v>
      </c>
      <c r="Y144" s="4">
        <v>81759.25</v>
      </c>
      <c r="Z144" s="4"/>
      <c r="AA144" s="4"/>
      <c r="AB144" s="4"/>
    </row>
    <row r="146" spans="1:206" x14ac:dyDescent="0.2">
      <c r="A146" s="2">
        <v>51</v>
      </c>
      <c r="B146" s="2">
        <f>B20</f>
        <v>1</v>
      </c>
      <c r="C146" s="2">
        <f>A20</f>
        <v>3</v>
      </c>
      <c r="D146" s="2">
        <f>ROW(A20)</f>
        <v>20</v>
      </c>
      <c r="E146" s="2"/>
      <c r="F146" s="2" t="str">
        <f>IF(F20&lt;&gt;"",F20,"")</f>
        <v>Новая локальная смета</v>
      </c>
      <c r="G146" s="2" t="str">
        <f>IF(G20&lt;&gt;"",G20,"")</f>
        <v>Новая локальная смета</v>
      </c>
      <c r="H146" s="2">
        <v>0</v>
      </c>
      <c r="I146" s="2"/>
      <c r="J146" s="2"/>
      <c r="K146" s="2"/>
      <c r="L146" s="2"/>
      <c r="M146" s="2"/>
      <c r="N146" s="2"/>
      <c r="O146" s="2">
        <f t="shared" ref="O146:T146" si="83">ROUND(O41+O79+O116+AB146,2)</f>
        <v>205492.74</v>
      </c>
      <c r="P146" s="2">
        <f t="shared" si="83"/>
        <v>143827.75</v>
      </c>
      <c r="Q146" s="2">
        <f t="shared" si="83"/>
        <v>4866.43</v>
      </c>
      <c r="R146" s="2">
        <f t="shared" si="83"/>
        <v>2033.47</v>
      </c>
      <c r="S146" s="2">
        <f t="shared" si="83"/>
        <v>56798.559999999998</v>
      </c>
      <c r="T146" s="2">
        <f t="shared" si="83"/>
        <v>0</v>
      </c>
      <c r="U146" s="2">
        <f>U41+U79+U116+AH146</f>
        <v>145.56817799999999</v>
      </c>
      <c r="V146" s="2">
        <f>V41+V79+V116+AI146</f>
        <v>0</v>
      </c>
      <c r="W146" s="2">
        <f>ROUND(W41+W79+W116+AJ146,2)</f>
        <v>0</v>
      </c>
      <c r="X146" s="2">
        <f>ROUND(X41+X79+X116+AK146,2)</f>
        <v>44143.35</v>
      </c>
      <c r="Y146" s="2">
        <f>ROUND(Y41+Y79+Y116+AL146,2)</f>
        <v>23649.87</v>
      </c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>
        <f t="shared" ref="AO146:BD146" si="84">ROUND(AO41+AO79+AO116+BX146,2)</f>
        <v>0</v>
      </c>
      <c r="AP146" s="2">
        <f t="shared" si="84"/>
        <v>139754.75</v>
      </c>
      <c r="AQ146" s="2">
        <f t="shared" si="84"/>
        <v>0</v>
      </c>
      <c r="AR146" s="2">
        <f t="shared" si="84"/>
        <v>276539.51</v>
      </c>
      <c r="AS146" s="2">
        <f t="shared" si="84"/>
        <v>3964.21</v>
      </c>
      <c r="AT146" s="2">
        <f t="shared" si="84"/>
        <v>55025.51</v>
      </c>
      <c r="AU146" s="2">
        <f t="shared" si="84"/>
        <v>77795.039999999994</v>
      </c>
      <c r="AV146" s="2">
        <f t="shared" si="84"/>
        <v>143827.75</v>
      </c>
      <c r="AW146" s="2">
        <f t="shared" si="84"/>
        <v>4073</v>
      </c>
      <c r="AX146" s="2">
        <f t="shared" si="84"/>
        <v>0</v>
      </c>
      <c r="AY146" s="2">
        <f t="shared" si="84"/>
        <v>4073</v>
      </c>
      <c r="AZ146" s="2">
        <f t="shared" si="84"/>
        <v>139754.75</v>
      </c>
      <c r="BA146" s="2">
        <f t="shared" si="84"/>
        <v>0</v>
      </c>
      <c r="BB146" s="2">
        <f t="shared" si="84"/>
        <v>0</v>
      </c>
      <c r="BC146" s="2">
        <f t="shared" si="84"/>
        <v>0</v>
      </c>
      <c r="BD146" s="2">
        <f t="shared" si="84"/>
        <v>0</v>
      </c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>
        <v>0</v>
      </c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201</v>
      </c>
      <c r="F148" s="4">
        <f>ROUND(Source!O146,O148)</f>
        <v>205492.74</v>
      </c>
      <c r="G148" s="4" t="s">
        <v>94</v>
      </c>
      <c r="H148" s="4" t="s">
        <v>95</v>
      </c>
      <c r="I148" s="4"/>
      <c r="J148" s="4"/>
      <c r="K148" s="4">
        <v>201</v>
      </c>
      <c r="L148" s="4">
        <v>3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205492.74</v>
      </c>
      <c r="X148" s="4">
        <v>1</v>
      </c>
      <c r="Y148" s="4">
        <v>205492.74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202</v>
      </c>
      <c r="F149" s="4">
        <f>ROUND(Source!P146,O149)</f>
        <v>143827.75</v>
      </c>
      <c r="G149" s="4" t="s">
        <v>96</v>
      </c>
      <c r="H149" s="4" t="s">
        <v>97</v>
      </c>
      <c r="I149" s="4"/>
      <c r="J149" s="4"/>
      <c r="K149" s="4">
        <v>202</v>
      </c>
      <c r="L149" s="4">
        <v>4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143827.75</v>
      </c>
      <c r="X149" s="4">
        <v>1</v>
      </c>
      <c r="Y149" s="4">
        <v>143827.75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222</v>
      </c>
      <c r="F150" s="4">
        <f>ROUND(Source!AO146,O150)</f>
        <v>0</v>
      </c>
      <c r="G150" s="4" t="s">
        <v>98</v>
      </c>
      <c r="H150" s="4" t="s">
        <v>99</v>
      </c>
      <c r="I150" s="4"/>
      <c r="J150" s="4"/>
      <c r="K150" s="4">
        <v>222</v>
      </c>
      <c r="L150" s="4">
        <v>5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225</v>
      </c>
      <c r="F151" s="4">
        <f>ROUND(Source!AV146,O151)</f>
        <v>143827.75</v>
      </c>
      <c r="G151" s="4" t="s">
        <v>100</v>
      </c>
      <c r="H151" s="4" t="s">
        <v>101</v>
      </c>
      <c r="I151" s="4"/>
      <c r="J151" s="4"/>
      <c r="K151" s="4">
        <v>225</v>
      </c>
      <c r="L151" s="4">
        <v>6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143827.75</v>
      </c>
      <c r="X151" s="4">
        <v>1</v>
      </c>
      <c r="Y151" s="4">
        <v>143827.75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226</v>
      </c>
      <c r="F152" s="4">
        <f>ROUND(Source!AW146,O152)</f>
        <v>4073</v>
      </c>
      <c r="G152" s="4" t="s">
        <v>102</v>
      </c>
      <c r="H152" s="4" t="s">
        <v>103</v>
      </c>
      <c r="I152" s="4"/>
      <c r="J152" s="4"/>
      <c r="K152" s="4">
        <v>226</v>
      </c>
      <c r="L152" s="4">
        <v>7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4073</v>
      </c>
      <c r="X152" s="4">
        <v>1</v>
      </c>
      <c r="Y152" s="4">
        <v>4073</v>
      </c>
      <c r="Z152" s="4"/>
      <c r="AA152" s="4"/>
      <c r="AB152" s="4"/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227</v>
      </c>
      <c r="F153" s="4">
        <f>ROUND(Source!AX146,O153)</f>
        <v>0</v>
      </c>
      <c r="G153" s="4" t="s">
        <v>104</v>
      </c>
      <c r="H153" s="4" t="s">
        <v>105</v>
      </c>
      <c r="I153" s="4"/>
      <c r="J153" s="4"/>
      <c r="K153" s="4">
        <v>227</v>
      </c>
      <c r="L153" s="4">
        <v>8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228</v>
      </c>
      <c r="F154" s="4">
        <f>ROUND(Source!AY146,O154)</f>
        <v>4073</v>
      </c>
      <c r="G154" s="4" t="s">
        <v>106</v>
      </c>
      <c r="H154" s="4" t="s">
        <v>107</v>
      </c>
      <c r="I154" s="4"/>
      <c r="J154" s="4"/>
      <c r="K154" s="4">
        <v>228</v>
      </c>
      <c r="L154" s="4">
        <v>9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4073</v>
      </c>
      <c r="X154" s="4">
        <v>1</v>
      </c>
      <c r="Y154" s="4">
        <v>4073</v>
      </c>
      <c r="Z154" s="4"/>
      <c r="AA154" s="4"/>
      <c r="AB154" s="4"/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216</v>
      </c>
      <c r="F155" s="4">
        <f>ROUND(Source!AP146,O155)</f>
        <v>139754.75</v>
      </c>
      <c r="G155" s="4" t="s">
        <v>108</v>
      </c>
      <c r="H155" s="4" t="s">
        <v>109</v>
      </c>
      <c r="I155" s="4"/>
      <c r="J155" s="4"/>
      <c r="K155" s="4">
        <v>216</v>
      </c>
      <c r="L155" s="4">
        <v>10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139754.75</v>
      </c>
      <c r="X155" s="4">
        <v>1</v>
      </c>
      <c r="Y155" s="4">
        <v>139754.75</v>
      </c>
      <c r="Z155" s="4"/>
      <c r="AA155" s="4"/>
      <c r="AB155" s="4"/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223</v>
      </c>
      <c r="F156" s="4">
        <f>ROUND(Source!AQ146,O156)</f>
        <v>0</v>
      </c>
      <c r="G156" s="4" t="s">
        <v>110</v>
      </c>
      <c r="H156" s="4" t="s">
        <v>111</v>
      </c>
      <c r="I156" s="4"/>
      <c r="J156" s="4"/>
      <c r="K156" s="4">
        <v>223</v>
      </c>
      <c r="L156" s="4">
        <v>11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06" x14ac:dyDescent="0.2">
      <c r="A157" s="4">
        <v>50</v>
      </c>
      <c r="B157" s="4">
        <v>0</v>
      </c>
      <c r="C157" s="4">
        <v>0</v>
      </c>
      <c r="D157" s="4">
        <v>1</v>
      </c>
      <c r="E157" s="4">
        <v>229</v>
      </c>
      <c r="F157" s="4">
        <f>ROUND(Source!AZ146,O157)</f>
        <v>139754.75</v>
      </c>
      <c r="G157" s="4" t="s">
        <v>112</v>
      </c>
      <c r="H157" s="4" t="s">
        <v>113</v>
      </c>
      <c r="I157" s="4"/>
      <c r="J157" s="4"/>
      <c r="K157" s="4">
        <v>229</v>
      </c>
      <c r="L157" s="4">
        <v>12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139754.75</v>
      </c>
      <c r="X157" s="4">
        <v>1</v>
      </c>
      <c r="Y157" s="4">
        <v>139754.75</v>
      </c>
      <c r="Z157" s="4"/>
      <c r="AA157" s="4"/>
      <c r="AB157" s="4"/>
    </row>
    <row r="158" spans="1:206" x14ac:dyDescent="0.2">
      <c r="A158" s="4">
        <v>50</v>
      </c>
      <c r="B158" s="4">
        <v>0</v>
      </c>
      <c r="C158" s="4">
        <v>0</v>
      </c>
      <c r="D158" s="4">
        <v>1</v>
      </c>
      <c r="E158" s="4">
        <v>203</v>
      </c>
      <c r="F158" s="4">
        <f>ROUND(Source!Q146,O158)</f>
        <v>4866.43</v>
      </c>
      <c r="G158" s="4" t="s">
        <v>114</v>
      </c>
      <c r="H158" s="4" t="s">
        <v>115</v>
      </c>
      <c r="I158" s="4"/>
      <c r="J158" s="4"/>
      <c r="K158" s="4">
        <v>203</v>
      </c>
      <c r="L158" s="4">
        <v>13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4866.43</v>
      </c>
      <c r="X158" s="4">
        <v>1</v>
      </c>
      <c r="Y158" s="4">
        <v>4866.43</v>
      </c>
      <c r="Z158" s="4"/>
      <c r="AA158" s="4"/>
      <c r="AB158" s="4"/>
    </row>
    <row r="159" spans="1:206" x14ac:dyDescent="0.2">
      <c r="A159" s="4">
        <v>50</v>
      </c>
      <c r="B159" s="4">
        <v>0</v>
      </c>
      <c r="C159" s="4">
        <v>0</v>
      </c>
      <c r="D159" s="4">
        <v>1</v>
      </c>
      <c r="E159" s="4">
        <v>231</v>
      </c>
      <c r="F159" s="4">
        <f>ROUND(Source!BB146,O159)</f>
        <v>0</v>
      </c>
      <c r="G159" s="4" t="s">
        <v>116</v>
      </c>
      <c r="H159" s="4" t="s">
        <v>117</v>
      </c>
      <c r="I159" s="4"/>
      <c r="J159" s="4"/>
      <c r="K159" s="4">
        <v>231</v>
      </c>
      <c r="L159" s="4">
        <v>14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204</v>
      </c>
      <c r="F160" s="4">
        <f>ROUND(Source!R146,O160)</f>
        <v>2033.47</v>
      </c>
      <c r="G160" s="4" t="s">
        <v>118</v>
      </c>
      <c r="H160" s="4" t="s">
        <v>119</v>
      </c>
      <c r="I160" s="4"/>
      <c r="J160" s="4"/>
      <c r="K160" s="4">
        <v>204</v>
      </c>
      <c r="L160" s="4">
        <v>15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2033.47</v>
      </c>
      <c r="X160" s="4">
        <v>1</v>
      </c>
      <c r="Y160" s="4">
        <v>2033.47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205</v>
      </c>
      <c r="F161" s="4">
        <f>ROUND(Source!S146,O161)</f>
        <v>56798.559999999998</v>
      </c>
      <c r="G161" s="4" t="s">
        <v>120</v>
      </c>
      <c r="H161" s="4" t="s">
        <v>121</v>
      </c>
      <c r="I161" s="4"/>
      <c r="J161" s="4"/>
      <c r="K161" s="4">
        <v>205</v>
      </c>
      <c r="L161" s="4">
        <v>16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56798.559999999998</v>
      </c>
      <c r="X161" s="4">
        <v>1</v>
      </c>
      <c r="Y161" s="4">
        <v>56798.559999999998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232</v>
      </c>
      <c r="F162" s="4">
        <f>ROUND(Source!BC146,O162)</f>
        <v>0</v>
      </c>
      <c r="G162" s="4" t="s">
        <v>122</v>
      </c>
      <c r="H162" s="4" t="s">
        <v>123</v>
      </c>
      <c r="I162" s="4"/>
      <c r="J162" s="4"/>
      <c r="K162" s="4">
        <v>232</v>
      </c>
      <c r="L162" s="4">
        <v>17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214</v>
      </c>
      <c r="F163" s="4">
        <f>ROUND(Source!AS146,O163)</f>
        <v>3964.21</v>
      </c>
      <c r="G163" s="4" t="s">
        <v>124</v>
      </c>
      <c r="H163" s="4" t="s">
        <v>125</v>
      </c>
      <c r="I163" s="4"/>
      <c r="J163" s="4"/>
      <c r="K163" s="4">
        <v>214</v>
      </c>
      <c r="L163" s="4">
        <v>18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3964.21</v>
      </c>
      <c r="X163" s="4">
        <v>1</v>
      </c>
      <c r="Y163" s="4">
        <v>3964.21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215</v>
      </c>
      <c r="F164" s="4">
        <f>ROUND(Source!AT146,O164)</f>
        <v>55025.51</v>
      </c>
      <c r="G164" s="4" t="s">
        <v>126</v>
      </c>
      <c r="H164" s="4" t="s">
        <v>127</v>
      </c>
      <c r="I164" s="4"/>
      <c r="J164" s="4"/>
      <c r="K164" s="4">
        <v>215</v>
      </c>
      <c r="L164" s="4">
        <v>19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55025.51</v>
      </c>
      <c r="X164" s="4">
        <v>1</v>
      </c>
      <c r="Y164" s="4">
        <v>55025.51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217</v>
      </c>
      <c r="F165" s="4">
        <f>ROUND(Source!AU146,O165)</f>
        <v>77795.039999999994</v>
      </c>
      <c r="G165" s="4" t="s">
        <v>128</v>
      </c>
      <c r="H165" s="4" t="s">
        <v>129</v>
      </c>
      <c r="I165" s="4"/>
      <c r="J165" s="4"/>
      <c r="K165" s="4">
        <v>217</v>
      </c>
      <c r="L165" s="4">
        <v>20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77795.039999999994</v>
      </c>
      <c r="X165" s="4">
        <v>1</v>
      </c>
      <c r="Y165" s="4">
        <v>77795.039999999994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230</v>
      </c>
      <c r="F166" s="4">
        <f>ROUND(Source!BA146,O166)</f>
        <v>0</v>
      </c>
      <c r="G166" s="4" t="s">
        <v>130</v>
      </c>
      <c r="H166" s="4" t="s">
        <v>131</v>
      </c>
      <c r="I166" s="4"/>
      <c r="J166" s="4"/>
      <c r="K166" s="4">
        <v>230</v>
      </c>
      <c r="L166" s="4">
        <v>21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206</v>
      </c>
      <c r="F167" s="4">
        <f>ROUND(Source!T146,O167)</f>
        <v>0</v>
      </c>
      <c r="G167" s="4" t="s">
        <v>132</v>
      </c>
      <c r="H167" s="4" t="s">
        <v>133</v>
      </c>
      <c r="I167" s="4"/>
      <c r="J167" s="4"/>
      <c r="K167" s="4">
        <v>206</v>
      </c>
      <c r="L167" s="4">
        <v>22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207</v>
      </c>
      <c r="F168" s="4">
        <f>Source!U146</f>
        <v>145.56817799999999</v>
      </c>
      <c r="G168" s="4" t="s">
        <v>134</v>
      </c>
      <c r="H168" s="4" t="s">
        <v>135</v>
      </c>
      <c r="I168" s="4"/>
      <c r="J168" s="4"/>
      <c r="K168" s="4">
        <v>207</v>
      </c>
      <c r="L168" s="4">
        <v>23</v>
      </c>
      <c r="M168" s="4">
        <v>3</v>
      </c>
      <c r="N168" s="4" t="s">
        <v>3</v>
      </c>
      <c r="O168" s="4">
        <v>-1</v>
      </c>
      <c r="P168" s="4"/>
      <c r="Q168" s="4"/>
      <c r="R168" s="4"/>
      <c r="S168" s="4"/>
      <c r="T168" s="4"/>
      <c r="U168" s="4"/>
      <c r="V168" s="4"/>
      <c r="W168" s="4">
        <v>145.56817799999999</v>
      </c>
      <c r="X168" s="4">
        <v>1</v>
      </c>
      <c r="Y168" s="4">
        <v>145.56817799999999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208</v>
      </c>
      <c r="F169" s="4">
        <f>Source!V146</f>
        <v>0</v>
      </c>
      <c r="G169" s="4" t="s">
        <v>136</v>
      </c>
      <c r="H169" s="4" t="s">
        <v>137</v>
      </c>
      <c r="I169" s="4"/>
      <c r="J169" s="4"/>
      <c r="K169" s="4">
        <v>208</v>
      </c>
      <c r="L169" s="4">
        <v>24</v>
      </c>
      <c r="M169" s="4">
        <v>3</v>
      </c>
      <c r="N169" s="4" t="s">
        <v>3</v>
      </c>
      <c r="O169" s="4">
        <v>-1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209</v>
      </c>
      <c r="F170" s="4">
        <f>ROUND(Source!W146,O170)</f>
        <v>0</v>
      </c>
      <c r="G170" s="4" t="s">
        <v>138</v>
      </c>
      <c r="H170" s="4" t="s">
        <v>139</v>
      </c>
      <c r="I170" s="4"/>
      <c r="J170" s="4"/>
      <c r="K170" s="4">
        <v>209</v>
      </c>
      <c r="L170" s="4">
        <v>25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233</v>
      </c>
      <c r="F171" s="4">
        <f>ROUND(Source!BD146,O171)</f>
        <v>0</v>
      </c>
      <c r="G171" s="4" t="s">
        <v>140</v>
      </c>
      <c r="H171" s="4" t="s">
        <v>141</v>
      </c>
      <c r="I171" s="4"/>
      <c r="J171" s="4"/>
      <c r="K171" s="4">
        <v>233</v>
      </c>
      <c r="L171" s="4">
        <v>26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210</v>
      </c>
      <c r="F172" s="4">
        <f>ROUND(Source!X146,O172)</f>
        <v>44143.35</v>
      </c>
      <c r="G172" s="4" t="s">
        <v>142</v>
      </c>
      <c r="H172" s="4" t="s">
        <v>143</v>
      </c>
      <c r="I172" s="4"/>
      <c r="J172" s="4"/>
      <c r="K172" s="4">
        <v>210</v>
      </c>
      <c r="L172" s="4">
        <v>27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44143.35</v>
      </c>
      <c r="X172" s="4">
        <v>1</v>
      </c>
      <c r="Y172" s="4">
        <v>44143.35</v>
      </c>
      <c r="Z172" s="4"/>
      <c r="AA172" s="4"/>
      <c r="AB172" s="4"/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211</v>
      </c>
      <c r="F173" s="4">
        <f>ROUND(Source!Y146,O173)</f>
        <v>23649.87</v>
      </c>
      <c r="G173" s="4" t="s">
        <v>144</v>
      </c>
      <c r="H173" s="4" t="s">
        <v>145</v>
      </c>
      <c r="I173" s="4"/>
      <c r="J173" s="4"/>
      <c r="K173" s="4">
        <v>211</v>
      </c>
      <c r="L173" s="4">
        <v>28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23649.87</v>
      </c>
      <c r="X173" s="4">
        <v>1</v>
      </c>
      <c r="Y173" s="4">
        <v>23649.87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224</v>
      </c>
      <c r="F174" s="4">
        <f>ROUND(Source!AR146,O174)</f>
        <v>276539.51</v>
      </c>
      <c r="G174" s="4" t="s">
        <v>146</v>
      </c>
      <c r="H174" s="4" t="s">
        <v>147</v>
      </c>
      <c r="I174" s="4"/>
      <c r="J174" s="4"/>
      <c r="K174" s="4">
        <v>224</v>
      </c>
      <c r="L174" s="4">
        <v>29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276539.51</v>
      </c>
      <c r="X174" s="4">
        <v>1</v>
      </c>
      <c r="Y174" s="4">
        <v>276539.51</v>
      </c>
      <c r="Z174" s="4"/>
      <c r="AA174" s="4"/>
      <c r="AB174" s="4"/>
    </row>
    <row r="176" spans="1:206" x14ac:dyDescent="0.2">
      <c r="A176" s="2">
        <v>51</v>
      </c>
      <c r="B176" s="2">
        <f>B12</f>
        <v>217</v>
      </c>
      <c r="C176" s="2">
        <f>A12</f>
        <v>1</v>
      </c>
      <c r="D176" s="2">
        <f>ROW(A12)</f>
        <v>12</v>
      </c>
      <c r="E176" s="2"/>
      <c r="F176" s="2">
        <f>IF(F12&lt;&gt;"",F12,"")</f>
        <v>165</v>
      </c>
      <c r="G176" s="2" t="str">
        <f>IF(G12&lt;&gt;"",G12,"")</f>
        <v>Оборудование ячейки 6 кВ РТП устройствами РЗА и телемеханики</v>
      </c>
      <c r="H176" s="2">
        <v>0</v>
      </c>
      <c r="I176" s="2"/>
      <c r="J176" s="2"/>
      <c r="K176" s="2"/>
      <c r="L176" s="2"/>
      <c r="M176" s="2"/>
      <c r="N176" s="2"/>
      <c r="O176" s="2">
        <f t="shared" ref="O176:T176" si="85">ROUND(O146,2)</f>
        <v>205492.74</v>
      </c>
      <c r="P176" s="2">
        <f t="shared" si="85"/>
        <v>143827.75</v>
      </c>
      <c r="Q176" s="2">
        <f t="shared" si="85"/>
        <v>4866.43</v>
      </c>
      <c r="R176" s="2">
        <f t="shared" si="85"/>
        <v>2033.47</v>
      </c>
      <c r="S176" s="2">
        <f t="shared" si="85"/>
        <v>56798.559999999998</v>
      </c>
      <c r="T176" s="2">
        <f t="shared" si="85"/>
        <v>0</v>
      </c>
      <c r="U176" s="2">
        <f>U146</f>
        <v>145.56817799999999</v>
      </c>
      <c r="V176" s="2">
        <f>V146</f>
        <v>0</v>
      </c>
      <c r="W176" s="2">
        <f>ROUND(W146,2)</f>
        <v>0</v>
      </c>
      <c r="X176" s="2">
        <f>ROUND(X146,2)</f>
        <v>44143.35</v>
      </c>
      <c r="Y176" s="2">
        <f>ROUND(Y146,2)</f>
        <v>23649.87</v>
      </c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>
        <f t="shared" ref="AO176:BD176" si="86">ROUND(AO146,2)</f>
        <v>0</v>
      </c>
      <c r="AP176" s="2">
        <f t="shared" si="86"/>
        <v>139754.75</v>
      </c>
      <c r="AQ176" s="2">
        <f t="shared" si="86"/>
        <v>0</v>
      </c>
      <c r="AR176" s="2">
        <f t="shared" si="86"/>
        <v>276539.51</v>
      </c>
      <c r="AS176" s="2">
        <f t="shared" si="86"/>
        <v>3964.21</v>
      </c>
      <c r="AT176" s="2">
        <f t="shared" si="86"/>
        <v>55025.51</v>
      </c>
      <c r="AU176" s="2">
        <f t="shared" si="86"/>
        <v>77795.039999999994</v>
      </c>
      <c r="AV176" s="2">
        <f t="shared" si="86"/>
        <v>143827.75</v>
      </c>
      <c r="AW176" s="2">
        <f t="shared" si="86"/>
        <v>4073</v>
      </c>
      <c r="AX176" s="2">
        <f t="shared" si="86"/>
        <v>0</v>
      </c>
      <c r="AY176" s="2">
        <f t="shared" si="86"/>
        <v>4073</v>
      </c>
      <c r="AZ176" s="2">
        <f t="shared" si="86"/>
        <v>139754.75</v>
      </c>
      <c r="BA176" s="2">
        <f t="shared" si="86"/>
        <v>0</v>
      </c>
      <c r="BB176" s="2">
        <f t="shared" si="86"/>
        <v>0</v>
      </c>
      <c r="BC176" s="2">
        <f t="shared" si="86"/>
        <v>0</v>
      </c>
      <c r="BD176" s="2">
        <f t="shared" si="86"/>
        <v>0</v>
      </c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>
        <v>0</v>
      </c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201</v>
      </c>
      <c r="F178" s="4">
        <f>ROUND(Source!O176,O178)</f>
        <v>205492.74</v>
      </c>
      <c r="G178" s="4" t="s">
        <v>94</v>
      </c>
      <c r="H178" s="4" t="s">
        <v>95</v>
      </c>
      <c r="I178" s="4"/>
      <c r="J178" s="4"/>
      <c r="K178" s="4">
        <v>201</v>
      </c>
      <c r="L178" s="4">
        <v>1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205492.74</v>
      </c>
      <c r="X178" s="4">
        <v>1</v>
      </c>
      <c r="Y178" s="4">
        <v>205492.74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202</v>
      </c>
      <c r="F179" s="4">
        <f>ROUND(Source!P176,O179)</f>
        <v>143827.75</v>
      </c>
      <c r="G179" s="4" t="s">
        <v>96</v>
      </c>
      <c r="H179" s="4" t="s">
        <v>97</v>
      </c>
      <c r="I179" s="4"/>
      <c r="J179" s="4"/>
      <c r="K179" s="4">
        <v>202</v>
      </c>
      <c r="L179" s="4">
        <v>2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143827.75</v>
      </c>
      <c r="X179" s="4">
        <v>1</v>
      </c>
      <c r="Y179" s="4">
        <v>143827.75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222</v>
      </c>
      <c r="F180" s="4">
        <f>ROUND(Source!AO176,O180)</f>
        <v>0</v>
      </c>
      <c r="G180" s="4" t="s">
        <v>98</v>
      </c>
      <c r="H180" s="4" t="s">
        <v>99</v>
      </c>
      <c r="I180" s="4"/>
      <c r="J180" s="4"/>
      <c r="K180" s="4">
        <v>222</v>
      </c>
      <c r="L180" s="4">
        <v>3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225</v>
      </c>
      <c r="F181" s="4">
        <f>ROUND(Source!AV176,O181)</f>
        <v>143827.75</v>
      </c>
      <c r="G181" s="4" t="s">
        <v>100</v>
      </c>
      <c r="H181" s="4" t="s">
        <v>101</v>
      </c>
      <c r="I181" s="4"/>
      <c r="J181" s="4"/>
      <c r="K181" s="4">
        <v>225</v>
      </c>
      <c r="L181" s="4">
        <v>4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143827.75</v>
      </c>
      <c r="X181" s="4">
        <v>1</v>
      </c>
      <c r="Y181" s="4">
        <v>143827.75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226</v>
      </c>
      <c r="F182" s="4">
        <f>ROUND(Source!AW176,O182)</f>
        <v>4073</v>
      </c>
      <c r="G182" s="4" t="s">
        <v>102</v>
      </c>
      <c r="H182" s="4" t="s">
        <v>103</v>
      </c>
      <c r="I182" s="4"/>
      <c r="J182" s="4"/>
      <c r="K182" s="4">
        <v>226</v>
      </c>
      <c r="L182" s="4">
        <v>5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4073</v>
      </c>
      <c r="X182" s="4">
        <v>1</v>
      </c>
      <c r="Y182" s="4">
        <v>4073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227</v>
      </c>
      <c r="F183" s="4">
        <f>ROUND(Source!AX176,O183)</f>
        <v>0</v>
      </c>
      <c r="G183" s="4" t="s">
        <v>104</v>
      </c>
      <c r="H183" s="4" t="s">
        <v>105</v>
      </c>
      <c r="I183" s="4"/>
      <c r="J183" s="4"/>
      <c r="K183" s="4">
        <v>227</v>
      </c>
      <c r="L183" s="4">
        <v>6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228</v>
      </c>
      <c r="F184" s="4">
        <f>ROUND(Source!AY176,O184)</f>
        <v>4073</v>
      </c>
      <c r="G184" s="4" t="s">
        <v>106</v>
      </c>
      <c r="H184" s="4" t="s">
        <v>107</v>
      </c>
      <c r="I184" s="4"/>
      <c r="J184" s="4"/>
      <c r="K184" s="4">
        <v>228</v>
      </c>
      <c r="L184" s="4">
        <v>7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4073</v>
      </c>
      <c r="X184" s="4">
        <v>1</v>
      </c>
      <c r="Y184" s="4">
        <v>4073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216</v>
      </c>
      <c r="F185" s="4">
        <f>ROUND(Source!AP176,O185)</f>
        <v>139754.75</v>
      </c>
      <c r="G185" s="4" t="s">
        <v>108</v>
      </c>
      <c r="H185" s="4" t="s">
        <v>109</v>
      </c>
      <c r="I185" s="4"/>
      <c r="J185" s="4"/>
      <c r="K185" s="4">
        <v>216</v>
      </c>
      <c r="L185" s="4">
        <v>8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139754.75</v>
      </c>
      <c r="X185" s="4">
        <v>1</v>
      </c>
      <c r="Y185" s="4">
        <v>139754.75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223</v>
      </c>
      <c r="F186" s="4">
        <f>ROUND(Source!AQ176,O186)</f>
        <v>0</v>
      </c>
      <c r="G186" s="4" t="s">
        <v>110</v>
      </c>
      <c r="H186" s="4" t="s">
        <v>111</v>
      </c>
      <c r="I186" s="4"/>
      <c r="J186" s="4"/>
      <c r="K186" s="4">
        <v>223</v>
      </c>
      <c r="L186" s="4">
        <v>9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229</v>
      </c>
      <c r="F187" s="4">
        <f>ROUND(Source!AZ176,O187)</f>
        <v>139754.75</v>
      </c>
      <c r="G187" s="4" t="s">
        <v>112</v>
      </c>
      <c r="H187" s="4" t="s">
        <v>113</v>
      </c>
      <c r="I187" s="4"/>
      <c r="J187" s="4"/>
      <c r="K187" s="4">
        <v>229</v>
      </c>
      <c r="L187" s="4">
        <v>10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139754.75</v>
      </c>
      <c r="X187" s="4">
        <v>1</v>
      </c>
      <c r="Y187" s="4">
        <v>139754.75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203</v>
      </c>
      <c r="F188" s="4">
        <f>ROUND(Source!Q176,O188)</f>
        <v>4866.43</v>
      </c>
      <c r="G188" s="4" t="s">
        <v>114</v>
      </c>
      <c r="H188" s="4" t="s">
        <v>115</v>
      </c>
      <c r="I188" s="4"/>
      <c r="J188" s="4"/>
      <c r="K188" s="4">
        <v>203</v>
      </c>
      <c r="L188" s="4">
        <v>11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4866.43</v>
      </c>
      <c r="X188" s="4">
        <v>1</v>
      </c>
      <c r="Y188" s="4">
        <v>4866.43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231</v>
      </c>
      <c r="F189" s="4">
        <f>ROUND(Source!BB176,O189)</f>
        <v>0</v>
      </c>
      <c r="G189" s="4" t="s">
        <v>116</v>
      </c>
      <c r="H189" s="4" t="s">
        <v>117</v>
      </c>
      <c r="I189" s="4"/>
      <c r="J189" s="4"/>
      <c r="K189" s="4">
        <v>231</v>
      </c>
      <c r="L189" s="4">
        <v>12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204</v>
      </c>
      <c r="F190" s="4">
        <f>ROUND(Source!R176,O190)</f>
        <v>2033.47</v>
      </c>
      <c r="G190" s="4" t="s">
        <v>118</v>
      </c>
      <c r="H190" s="4" t="s">
        <v>119</v>
      </c>
      <c r="I190" s="4"/>
      <c r="J190" s="4"/>
      <c r="K190" s="4">
        <v>204</v>
      </c>
      <c r="L190" s="4">
        <v>13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2033.47</v>
      </c>
      <c r="X190" s="4">
        <v>1</v>
      </c>
      <c r="Y190" s="4">
        <v>2033.47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205</v>
      </c>
      <c r="F191" s="4">
        <f>ROUND(Source!S176,O191)</f>
        <v>56798.559999999998</v>
      </c>
      <c r="G191" s="4" t="s">
        <v>120</v>
      </c>
      <c r="H191" s="4" t="s">
        <v>121</v>
      </c>
      <c r="I191" s="4"/>
      <c r="J191" s="4"/>
      <c r="K191" s="4">
        <v>205</v>
      </c>
      <c r="L191" s="4">
        <v>14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56798.559999999998</v>
      </c>
      <c r="X191" s="4">
        <v>1</v>
      </c>
      <c r="Y191" s="4">
        <v>56798.559999999998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232</v>
      </c>
      <c r="F192" s="4">
        <f>ROUND(Source!BC176,O192)</f>
        <v>0</v>
      </c>
      <c r="G192" s="4" t="s">
        <v>122</v>
      </c>
      <c r="H192" s="4" t="s">
        <v>123</v>
      </c>
      <c r="I192" s="4"/>
      <c r="J192" s="4"/>
      <c r="K192" s="4">
        <v>232</v>
      </c>
      <c r="L192" s="4">
        <v>15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214</v>
      </c>
      <c r="F193" s="4">
        <f>ROUND(Source!AS176,O193)</f>
        <v>3964.21</v>
      </c>
      <c r="G193" s="4" t="s">
        <v>124</v>
      </c>
      <c r="H193" s="4" t="s">
        <v>125</v>
      </c>
      <c r="I193" s="4"/>
      <c r="J193" s="4"/>
      <c r="K193" s="4">
        <v>214</v>
      </c>
      <c r="L193" s="4">
        <v>16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3964.21</v>
      </c>
      <c r="X193" s="4">
        <v>1</v>
      </c>
      <c r="Y193" s="4">
        <v>3964.21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215</v>
      </c>
      <c r="F194" s="4">
        <f>ROUND(Source!AT176,O194)</f>
        <v>55025.51</v>
      </c>
      <c r="G194" s="4" t="s">
        <v>126</v>
      </c>
      <c r="H194" s="4" t="s">
        <v>127</v>
      </c>
      <c r="I194" s="4"/>
      <c r="J194" s="4"/>
      <c r="K194" s="4">
        <v>215</v>
      </c>
      <c r="L194" s="4">
        <v>17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55025.51</v>
      </c>
      <c r="X194" s="4">
        <v>1</v>
      </c>
      <c r="Y194" s="4">
        <v>55025.51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0</v>
      </c>
      <c r="F195" s="4">
        <f>ROUND(Source!AU176,O195)</f>
        <v>77795.039999999994</v>
      </c>
      <c r="G195" s="4" t="s">
        <v>128</v>
      </c>
      <c r="H195" s="4" t="s">
        <v>129</v>
      </c>
      <c r="I195" s="4"/>
      <c r="J195" s="4"/>
      <c r="K195" s="4">
        <v>217</v>
      </c>
      <c r="L195" s="4">
        <v>18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77795.039999999994</v>
      </c>
      <c r="X195" s="4">
        <v>1</v>
      </c>
      <c r="Y195" s="4">
        <v>77795.039999999994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230</v>
      </c>
      <c r="F196" s="4">
        <f>ROUND(Source!BA176,O196)</f>
        <v>0</v>
      </c>
      <c r="G196" s="4" t="s">
        <v>130</v>
      </c>
      <c r="H196" s="4" t="s">
        <v>131</v>
      </c>
      <c r="I196" s="4"/>
      <c r="J196" s="4"/>
      <c r="K196" s="4">
        <v>230</v>
      </c>
      <c r="L196" s="4">
        <v>19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206</v>
      </c>
      <c r="F197" s="4">
        <f>ROUND(Source!T176,O197)</f>
        <v>0</v>
      </c>
      <c r="G197" s="4" t="s">
        <v>132</v>
      </c>
      <c r="H197" s="4" t="s">
        <v>133</v>
      </c>
      <c r="I197" s="4"/>
      <c r="J197" s="4"/>
      <c r="K197" s="4">
        <v>206</v>
      </c>
      <c r="L197" s="4">
        <v>20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207</v>
      </c>
      <c r="F198" s="4">
        <f>Source!U176</f>
        <v>145.56817799999999</v>
      </c>
      <c r="G198" s="4" t="s">
        <v>134</v>
      </c>
      <c r="H198" s="4" t="s">
        <v>135</v>
      </c>
      <c r="I198" s="4"/>
      <c r="J198" s="4"/>
      <c r="K198" s="4">
        <v>207</v>
      </c>
      <c r="L198" s="4">
        <v>21</v>
      </c>
      <c r="M198" s="4">
        <v>3</v>
      </c>
      <c r="N198" s="4" t="s">
        <v>3</v>
      </c>
      <c r="O198" s="4">
        <v>-1</v>
      </c>
      <c r="P198" s="4"/>
      <c r="Q198" s="4"/>
      <c r="R198" s="4"/>
      <c r="S198" s="4"/>
      <c r="T198" s="4"/>
      <c r="U198" s="4"/>
      <c r="V198" s="4"/>
      <c r="W198" s="4">
        <v>145.56817799999999</v>
      </c>
      <c r="X198" s="4">
        <v>1</v>
      </c>
      <c r="Y198" s="4">
        <v>145.56817799999999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208</v>
      </c>
      <c r="F199" s="4">
        <f>Source!V176</f>
        <v>0</v>
      </c>
      <c r="G199" s="4" t="s">
        <v>136</v>
      </c>
      <c r="H199" s="4" t="s">
        <v>137</v>
      </c>
      <c r="I199" s="4"/>
      <c r="J199" s="4"/>
      <c r="K199" s="4">
        <v>208</v>
      </c>
      <c r="L199" s="4">
        <v>22</v>
      </c>
      <c r="M199" s="4">
        <v>3</v>
      </c>
      <c r="N199" s="4" t="s">
        <v>3</v>
      </c>
      <c r="O199" s="4">
        <v>-1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209</v>
      </c>
      <c r="F200" s="4">
        <f>ROUND(Source!W176,O200)</f>
        <v>0</v>
      </c>
      <c r="G200" s="4" t="s">
        <v>138</v>
      </c>
      <c r="H200" s="4" t="s">
        <v>139</v>
      </c>
      <c r="I200" s="4"/>
      <c r="J200" s="4"/>
      <c r="K200" s="4">
        <v>209</v>
      </c>
      <c r="L200" s="4">
        <v>23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233</v>
      </c>
      <c r="F201" s="4">
        <f>ROUND(Source!BD176,O201)</f>
        <v>0</v>
      </c>
      <c r="G201" s="4" t="s">
        <v>140</v>
      </c>
      <c r="H201" s="4" t="s">
        <v>141</v>
      </c>
      <c r="I201" s="4"/>
      <c r="J201" s="4"/>
      <c r="K201" s="4">
        <v>233</v>
      </c>
      <c r="L201" s="4">
        <v>24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210</v>
      </c>
      <c r="F202" s="4">
        <f>ROUND(Source!X176,O202)</f>
        <v>44143.35</v>
      </c>
      <c r="G202" s="4" t="s">
        <v>142</v>
      </c>
      <c r="H202" s="4" t="s">
        <v>143</v>
      </c>
      <c r="I202" s="4"/>
      <c r="J202" s="4"/>
      <c r="K202" s="4">
        <v>210</v>
      </c>
      <c r="L202" s="4">
        <v>25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44143.35</v>
      </c>
      <c r="X202" s="4">
        <v>1</v>
      </c>
      <c r="Y202" s="4">
        <v>44143.35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211</v>
      </c>
      <c r="F203" s="4">
        <f>ROUND(Source!Y176,O203)</f>
        <v>23649.87</v>
      </c>
      <c r="G203" s="4" t="s">
        <v>144</v>
      </c>
      <c r="H203" s="4" t="s">
        <v>145</v>
      </c>
      <c r="I203" s="4"/>
      <c r="J203" s="4"/>
      <c r="K203" s="4">
        <v>211</v>
      </c>
      <c r="L203" s="4">
        <v>26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23649.87</v>
      </c>
      <c r="X203" s="4">
        <v>1</v>
      </c>
      <c r="Y203" s="4">
        <v>23649.87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0</v>
      </c>
      <c r="F204" s="4">
        <f>ROUND(Source!AR176,O204)</f>
        <v>276539.51</v>
      </c>
      <c r="G204" s="4" t="s">
        <v>146</v>
      </c>
      <c r="H204" s="4" t="s">
        <v>147</v>
      </c>
      <c r="I204" s="4"/>
      <c r="J204" s="4"/>
      <c r="K204" s="4">
        <v>224</v>
      </c>
      <c r="L204" s="4">
        <v>27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276539.51</v>
      </c>
      <c r="X204" s="4">
        <v>1</v>
      </c>
      <c r="Y204" s="4">
        <v>276539.51</v>
      </c>
      <c r="Z204" s="4"/>
      <c r="AA204" s="4"/>
      <c r="AB204" s="4"/>
    </row>
    <row r="205" spans="1:28" x14ac:dyDescent="0.2">
      <c r="A205" s="4">
        <v>50</v>
      </c>
      <c r="B205" s="4">
        <v>1</v>
      </c>
      <c r="C205" s="4">
        <v>0</v>
      </c>
      <c r="D205" s="4">
        <v>2</v>
      </c>
      <c r="E205" s="4">
        <v>224</v>
      </c>
      <c r="F205" s="4">
        <f>ROUND(F206+F207+F208+F209,O205)</f>
        <v>276539.51</v>
      </c>
      <c r="G205" s="4" t="s">
        <v>180</v>
      </c>
      <c r="H205" s="4" t="s">
        <v>181</v>
      </c>
      <c r="I205" s="4"/>
      <c r="J205" s="4"/>
      <c r="K205" s="4">
        <v>212</v>
      </c>
      <c r="L205" s="4">
        <v>28</v>
      </c>
      <c r="M205" s="4">
        <v>0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276539.51</v>
      </c>
      <c r="X205" s="4">
        <v>1</v>
      </c>
      <c r="Y205" s="4">
        <v>276539.51</v>
      </c>
      <c r="Z205" s="4"/>
      <c r="AA205" s="4"/>
      <c r="AB205" s="4"/>
    </row>
    <row r="206" spans="1:28" x14ac:dyDescent="0.2">
      <c r="A206" s="4">
        <v>50</v>
      </c>
      <c r="B206" s="4">
        <v>1</v>
      </c>
      <c r="C206" s="4">
        <v>0</v>
      </c>
      <c r="D206" s="4">
        <v>2</v>
      </c>
      <c r="E206" s="4">
        <v>0</v>
      </c>
      <c r="F206" s="4">
        <f>ROUND(F193+F194,O206)</f>
        <v>58989.72</v>
      </c>
      <c r="G206" s="4" t="s">
        <v>182</v>
      </c>
      <c r="H206" s="4" t="s">
        <v>183</v>
      </c>
      <c r="I206" s="4"/>
      <c r="J206" s="4"/>
      <c r="K206" s="4">
        <v>212</v>
      </c>
      <c r="L206" s="4">
        <v>29</v>
      </c>
      <c r="M206" s="4">
        <v>0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58989.72</v>
      </c>
      <c r="X206" s="4">
        <v>1</v>
      </c>
      <c r="Y206" s="4">
        <v>58989.72</v>
      </c>
      <c r="Z206" s="4"/>
      <c r="AA206" s="4"/>
      <c r="AB206" s="4"/>
    </row>
    <row r="207" spans="1:28" x14ac:dyDescent="0.2">
      <c r="A207" s="4">
        <v>50</v>
      </c>
      <c r="B207" s="4">
        <v>1</v>
      </c>
      <c r="C207" s="4">
        <v>0</v>
      </c>
      <c r="D207" s="4">
        <v>2</v>
      </c>
      <c r="E207" s="4">
        <v>0</v>
      </c>
      <c r="F207" s="4">
        <f>ROUND(F185,O207)</f>
        <v>139754.75</v>
      </c>
      <c r="G207" s="4" t="s">
        <v>184</v>
      </c>
      <c r="H207" s="4" t="s">
        <v>148</v>
      </c>
      <c r="I207" s="4"/>
      <c r="J207" s="4"/>
      <c r="K207" s="4">
        <v>212</v>
      </c>
      <c r="L207" s="4">
        <v>30</v>
      </c>
      <c r="M207" s="4">
        <v>0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139754.75</v>
      </c>
      <c r="X207" s="4">
        <v>1</v>
      </c>
      <c r="Y207" s="4">
        <v>139754.75</v>
      </c>
      <c r="Z207" s="4"/>
      <c r="AA207" s="4"/>
      <c r="AB207" s="4"/>
    </row>
    <row r="208" spans="1:28" x14ac:dyDescent="0.2">
      <c r="A208" s="4">
        <v>50</v>
      </c>
      <c r="B208" s="4">
        <v>1</v>
      </c>
      <c r="C208" s="4">
        <v>0</v>
      </c>
      <c r="D208" s="4">
        <v>2</v>
      </c>
      <c r="E208" s="4">
        <v>0</v>
      </c>
      <c r="F208" s="4">
        <f>ROUND(F135,O208)</f>
        <v>77795.039999999994</v>
      </c>
      <c r="G208" s="4" t="s">
        <v>185</v>
      </c>
      <c r="H208" s="4" t="s">
        <v>186</v>
      </c>
      <c r="I208" s="4"/>
      <c r="J208" s="4"/>
      <c r="K208" s="4">
        <v>212</v>
      </c>
      <c r="L208" s="4">
        <v>31</v>
      </c>
      <c r="M208" s="4">
        <v>0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77795.039999999994</v>
      </c>
      <c r="X208" s="4">
        <v>1</v>
      </c>
      <c r="Y208" s="4">
        <v>77795.039999999994</v>
      </c>
      <c r="Z208" s="4"/>
      <c r="AA208" s="4"/>
      <c r="AB208" s="4"/>
    </row>
    <row r="209" spans="1:40" x14ac:dyDescent="0.2">
      <c r="A209" s="4">
        <v>50</v>
      </c>
      <c r="B209" s="4">
        <v>1</v>
      </c>
      <c r="C209" s="4">
        <v>0</v>
      </c>
      <c r="D209" s="4">
        <v>2</v>
      </c>
      <c r="E209" s="4">
        <v>0</v>
      </c>
      <c r="F209" s="4">
        <f>ROUND(F195-F135,O209)</f>
        <v>0</v>
      </c>
      <c r="G209" s="4" t="s">
        <v>187</v>
      </c>
      <c r="H209" s="4" t="s">
        <v>128</v>
      </c>
      <c r="I209" s="4"/>
      <c r="J209" s="4"/>
      <c r="K209" s="4">
        <v>212</v>
      </c>
      <c r="L209" s="4">
        <v>32</v>
      </c>
      <c r="M209" s="4">
        <v>0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40" x14ac:dyDescent="0.2">
      <c r="A210" s="4">
        <v>50</v>
      </c>
      <c r="B210" s="4">
        <v>0</v>
      </c>
      <c r="C210" s="4">
        <v>0</v>
      </c>
      <c r="D210" s="4">
        <v>2</v>
      </c>
      <c r="E210" s="4">
        <v>217</v>
      </c>
      <c r="F210" s="4">
        <f>ROUND(F195,O210)</f>
        <v>77795.039999999994</v>
      </c>
      <c r="G210" s="4" t="s">
        <v>3</v>
      </c>
      <c r="H210" s="4" t="s">
        <v>188</v>
      </c>
      <c r="I210" s="4"/>
      <c r="J210" s="4"/>
      <c r="K210" s="4">
        <v>212</v>
      </c>
      <c r="L210" s="4">
        <v>33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77795.039999999994</v>
      </c>
      <c r="X210" s="4">
        <v>1</v>
      </c>
      <c r="Y210" s="4">
        <v>77795.039999999994</v>
      </c>
      <c r="Z210" s="4"/>
      <c r="AA210" s="4"/>
      <c r="AB210" s="4"/>
    </row>
    <row r="212" spans="1:40" x14ac:dyDescent="0.2">
      <c r="A212">
        <v>71</v>
      </c>
      <c r="B212">
        <v>1</v>
      </c>
      <c r="D212">
        <v>388</v>
      </c>
      <c r="E212">
        <v>83191767</v>
      </c>
      <c r="F212" t="s">
        <v>3</v>
      </c>
      <c r="G212" t="s">
        <v>3</v>
      </c>
      <c r="H212">
        <v>-1</v>
      </c>
      <c r="I212">
        <v>-1</v>
      </c>
    </row>
    <row r="215" spans="1:40" x14ac:dyDescent="0.2">
      <c r="A215">
        <v>-1</v>
      </c>
    </row>
    <row r="217" spans="1:40" x14ac:dyDescent="0.2">
      <c r="A217" s="3">
        <v>75</v>
      </c>
      <c r="B217" s="3" t="s">
        <v>189</v>
      </c>
      <c r="C217" s="3">
        <v>2022</v>
      </c>
      <c r="D217" s="3">
        <v>0</v>
      </c>
      <c r="E217" s="3">
        <v>1</v>
      </c>
      <c r="F217" s="3"/>
      <c r="G217" s="3">
        <v>0</v>
      </c>
      <c r="H217" s="3">
        <v>2</v>
      </c>
      <c r="I217" s="3">
        <v>1</v>
      </c>
      <c r="J217" s="3">
        <v>1</v>
      </c>
      <c r="K217" s="3">
        <v>95</v>
      </c>
      <c r="L217" s="3">
        <v>65</v>
      </c>
      <c r="M217" s="3">
        <v>0</v>
      </c>
      <c r="N217" s="3">
        <v>109233004</v>
      </c>
      <c r="O217" s="3">
        <v>1</v>
      </c>
    </row>
    <row r="218" spans="1:40" x14ac:dyDescent="0.2">
      <c r="A218" s="5">
        <v>1</v>
      </c>
      <c r="B218" s="5" t="s">
        <v>190</v>
      </c>
      <c r="C218" s="5" t="s">
        <v>191</v>
      </c>
      <c r="D218" s="5">
        <v>2022</v>
      </c>
      <c r="E218" s="5">
        <v>1</v>
      </c>
      <c r="F218" s="5">
        <v>1</v>
      </c>
      <c r="G218" s="5">
        <v>1</v>
      </c>
      <c r="H218" s="5">
        <v>0</v>
      </c>
      <c r="I218" s="5">
        <v>2</v>
      </c>
      <c r="J218" s="5">
        <v>1</v>
      </c>
      <c r="K218" s="5">
        <v>6.82</v>
      </c>
      <c r="L218" s="5">
        <v>5.14</v>
      </c>
      <c r="M218" s="5">
        <v>1</v>
      </c>
      <c r="N218" s="5">
        <v>1</v>
      </c>
      <c r="O218" s="5">
        <v>6.82</v>
      </c>
      <c r="P218" s="5">
        <v>5.14</v>
      </c>
      <c r="Q218" s="5">
        <v>1</v>
      </c>
      <c r="R218" s="5" t="s">
        <v>3</v>
      </c>
      <c r="S218" s="5" t="s">
        <v>3</v>
      </c>
      <c r="T218" s="5" t="s">
        <v>3</v>
      </c>
      <c r="U218" s="5" t="s">
        <v>3</v>
      </c>
      <c r="V218" s="5" t="s">
        <v>3</v>
      </c>
      <c r="W218" s="5" t="s">
        <v>3</v>
      </c>
      <c r="X218" s="5" t="s">
        <v>3</v>
      </c>
      <c r="Y218" s="5" t="s">
        <v>3</v>
      </c>
      <c r="Z218" s="5" t="s">
        <v>3</v>
      </c>
      <c r="AA218" s="5" t="s">
        <v>192</v>
      </c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>
        <v>109233005</v>
      </c>
    </row>
    <row r="222" spans="1:40" x14ac:dyDescent="0.2">
      <c r="A222">
        <v>65</v>
      </c>
      <c r="C222">
        <v>1</v>
      </c>
      <c r="D222">
        <v>0</v>
      </c>
      <c r="E22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193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57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109233004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13</v>
      </c>
      <c r="D16" s="6" t="s">
        <v>13</v>
      </c>
      <c r="E16" s="7">
        <f>(Source!F163)/1000</f>
        <v>3.96421</v>
      </c>
      <c r="F16" s="7">
        <f>(Source!F164)/1000</f>
        <v>55.025510000000004</v>
      </c>
      <c r="G16" s="7">
        <f>(Source!F155)/1000</f>
        <v>139.75475</v>
      </c>
      <c r="H16" s="7">
        <f>(Source!F165)/1000+(Source!F166)/1000</f>
        <v>77.79504</v>
      </c>
      <c r="I16" s="7">
        <f>E16+F16+G16+H16</f>
        <v>276.53951000000001</v>
      </c>
      <c r="J16" s="7">
        <f>(Source!F161)/1000</f>
        <v>56.798559999999995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205492.74</v>
      </c>
      <c r="AU16" s="7">
        <v>143827.75</v>
      </c>
      <c r="AV16" s="7">
        <v>0</v>
      </c>
      <c r="AW16" s="7">
        <v>139754.75</v>
      </c>
      <c r="AX16" s="7">
        <v>0</v>
      </c>
      <c r="AY16" s="7">
        <v>4866.43</v>
      </c>
      <c r="AZ16" s="7">
        <v>2033.47</v>
      </c>
      <c r="BA16" s="7">
        <v>56798.559999999998</v>
      </c>
      <c r="BB16" s="7">
        <v>3964.21</v>
      </c>
      <c r="BC16" s="7">
        <v>55025.51</v>
      </c>
      <c r="BD16" s="7">
        <v>77795.039999999994</v>
      </c>
      <c r="BE16" s="7">
        <v>0</v>
      </c>
      <c r="BF16" s="7">
        <v>145.56817799999999</v>
      </c>
      <c r="BG16" s="7">
        <v>0</v>
      </c>
      <c r="BH16" s="7">
        <v>0</v>
      </c>
      <c r="BI16" s="7">
        <v>44143.35</v>
      </c>
      <c r="BJ16" s="7">
        <v>23649.87</v>
      </c>
      <c r="BK16" s="7">
        <v>276539.51</v>
      </c>
    </row>
    <row r="18" spans="1:19" x14ac:dyDescent="0.2">
      <c r="A18">
        <v>51</v>
      </c>
      <c r="E18" s="8">
        <f>SUMIF(A16:A17,3,E16:E17)</f>
        <v>3.96421</v>
      </c>
      <c r="F18" s="8">
        <f>SUMIF(A16:A17,3,F16:F17)</f>
        <v>55.025510000000004</v>
      </c>
      <c r="G18" s="8">
        <f>SUMIF(A16:A17,3,G16:G17)</f>
        <v>139.75475</v>
      </c>
      <c r="H18" s="8">
        <f>SUMIF(A16:A17,3,H16:H17)</f>
        <v>77.79504</v>
      </c>
      <c r="I18" s="8">
        <f>SUMIF(A16:A17,3,I16:I17)</f>
        <v>276.53951000000001</v>
      </c>
      <c r="J18" s="8">
        <f>SUMIF(A16:A17,3,J16:J17)</f>
        <v>56.798559999999995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205492.74</v>
      </c>
      <c r="G20" s="4" t="s">
        <v>94</v>
      </c>
      <c r="H20" s="4" t="s">
        <v>95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143827.75</v>
      </c>
      <c r="G21" s="4" t="s">
        <v>96</v>
      </c>
      <c r="H21" s="4" t="s">
        <v>97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98</v>
      </c>
      <c r="H22" s="4" t="s">
        <v>99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143827.75</v>
      </c>
      <c r="G23" s="4" t="s">
        <v>100</v>
      </c>
      <c r="H23" s="4" t="s">
        <v>101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4073</v>
      </c>
      <c r="G24" s="4" t="s">
        <v>102</v>
      </c>
      <c r="H24" s="4" t="s">
        <v>103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104</v>
      </c>
      <c r="H25" s="4" t="s">
        <v>105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4073</v>
      </c>
      <c r="G26" s="4" t="s">
        <v>106</v>
      </c>
      <c r="H26" s="4" t="s">
        <v>107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139754.75</v>
      </c>
      <c r="G27" s="4" t="s">
        <v>108</v>
      </c>
      <c r="H27" s="4" t="s">
        <v>109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110</v>
      </c>
      <c r="H28" s="4" t="s">
        <v>111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139754.75</v>
      </c>
      <c r="G29" s="4" t="s">
        <v>112</v>
      </c>
      <c r="H29" s="4" t="s">
        <v>113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4866.43</v>
      </c>
      <c r="G30" s="4" t="s">
        <v>114</v>
      </c>
      <c r="H30" s="4" t="s">
        <v>115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116</v>
      </c>
      <c r="H31" s="4" t="s">
        <v>117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2033.47</v>
      </c>
      <c r="G32" s="4" t="s">
        <v>118</v>
      </c>
      <c r="H32" s="4" t="s">
        <v>119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56798.559999999998</v>
      </c>
      <c r="G33" s="4" t="s">
        <v>120</v>
      </c>
      <c r="H33" s="4" t="s">
        <v>121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122</v>
      </c>
      <c r="H34" s="4" t="s">
        <v>123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3964.21</v>
      </c>
      <c r="G35" s="4" t="s">
        <v>124</v>
      </c>
      <c r="H35" s="4" t="s">
        <v>125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55025.51</v>
      </c>
      <c r="G36" s="4" t="s">
        <v>126</v>
      </c>
      <c r="H36" s="4" t="s">
        <v>127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0</v>
      </c>
      <c r="F37" s="4">
        <v>77795.039999999994</v>
      </c>
      <c r="G37" s="4" t="s">
        <v>128</v>
      </c>
      <c r="H37" s="4" t="s">
        <v>129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130</v>
      </c>
      <c r="H38" s="4" t="s">
        <v>131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132</v>
      </c>
      <c r="H39" s="4" t="s">
        <v>133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145.56817799999999</v>
      </c>
      <c r="G40" s="4" t="s">
        <v>134</v>
      </c>
      <c r="H40" s="4" t="s">
        <v>135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136</v>
      </c>
      <c r="H41" s="4" t="s">
        <v>137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138</v>
      </c>
      <c r="H42" s="4" t="s">
        <v>139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140</v>
      </c>
      <c r="H43" s="4" t="s">
        <v>141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44143.35</v>
      </c>
      <c r="G44" s="4" t="s">
        <v>142</v>
      </c>
      <c r="H44" s="4" t="s">
        <v>143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23649.87</v>
      </c>
      <c r="G45" s="4" t="s">
        <v>144</v>
      </c>
      <c r="H45" s="4" t="s">
        <v>145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0</v>
      </c>
      <c r="F46" s="4">
        <v>276539.51</v>
      </c>
      <c r="G46" s="4" t="s">
        <v>146</v>
      </c>
      <c r="H46" s="4" t="s">
        <v>147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224</v>
      </c>
      <c r="F47" s="4">
        <v>276539.51</v>
      </c>
      <c r="G47" s="4" t="s">
        <v>180</v>
      </c>
      <c r="H47" s="4" t="s">
        <v>181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58989.72</v>
      </c>
      <c r="G48" s="4" t="s">
        <v>182</v>
      </c>
      <c r="H48" s="4" t="s">
        <v>183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139754.75</v>
      </c>
      <c r="G49" s="4" t="s">
        <v>184</v>
      </c>
      <c r="H49" s="4" t="s">
        <v>148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77795.039999999994</v>
      </c>
      <c r="G50" s="4" t="s">
        <v>185</v>
      </c>
      <c r="H50" s="4" t="s">
        <v>186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1" spans="1:40" x14ac:dyDescent="0.2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0</v>
      </c>
      <c r="G51" s="4" t="s">
        <v>187</v>
      </c>
      <c r="H51" s="4" t="s">
        <v>128</v>
      </c>
      <c r="I51" s="4"/>
      <c r="J51" s="4"/>
      <c r="K51" s="4">
        <v>212</v>
      </c>
      <c r="L51" s="4">
        <v>32</v>
      </c>
      <c r="M51" s="4">
        <v>0</v>
      </c>
      <c r="N51" s="4" t="s">
        <v>3</v>
      </c>
      <c r="O51" s="4">
        <v>2</v>
      </c>
      <c r="P51" s="4"/>
    </row>
    <row r="52" spans="1:40" x14ac:dyDescent="0.2">
      <c r="A52" s="4">
        <v>50</v>
      </c>
      <c r="B52" s="4">
        <v>0</v>
      </c>
      <c r="C52" s="4">
        <v>0</v>
      </c>
      <c r="D52" s="4">
        <v>2</v>
      </c>
      <c r="E52" s="4">
        <v>217</v>
      </c>
      <c r="F52" s="4">
        <v>77795.039999999994</v>
      </c>
      <c r="G52" s="4" t="s">
        <v>3</v>
      </c>
      <c r="H52" s="4" t="s">
        <v>188</v>
      </c>
      <c r="I52" s="4"/>
      <c r="J52" s="4"/>
      <c r="K52" s="4">
        <v>212</v>
      </c>
      <c r="L52" s="4">
        <v>33</v>
      </c>
      <c r="M52" s="4">
        <v>3</v>
      </c>
      <c r="N52" s="4" t="s">
        <v>3</v>
      </c>
      <c r="O52" s="4">
        <v>2</v>
      </c>
      <c r="P52" s="4"/>
    </row>
    <row r="54" spans="1:40" x14ac:dyDescent="0.2">
      <c r="A54">
        <v>-1</v>
      </c>
    </row>
    <row r="57" spans="1:40" x14ac:dyDescent="0.2">
      <c r="A57" s="3">
        <v>75</v>
      </c>
      <c r="B57" s="3" t="s">
        <v>189</v>
      </c>
      <c r="C57" s="3">
        <v>2022</v>
      </c>
      <c r="D57" s="3">
        <v>0</v>
      </c>
      <c r="E57" s="3">
        <v>1</v>
      </c>
      <c r="F57" s="3"/>
      <c r="G57" s="3">
        <v>0</v>
      </c>
      <c r="H57" s="3">
        <v>2</v>
      </c>
      <c r="I57" s="3">
        <v>1</v>
      </c>
      <c r="J57" s="3">
        <v>1</v>
      </c>
      <c r="K57" s="3">
        <v>95</v>
      </c>
      <c r="L57" s="3">
        <v>65</v>
      </c>
      <c r="M57" s="3">
        <v>0</v>
      </c>
      <c r="N57" s="3">
        <v>109233004</v>
      </c>
      <c r="O57" s="3">
        <v>1</v>
      </c>
    </row>
    <row r="58" spans="1:40" x14ac:dyDescent="0.2">
      <c r="A58" s="5">
        <v>1</v>
      </c>
      <c r="B58" s="5" t="s">
        <v>190</v>
      </c>
      <c r="C58" s="5" t="s">
        <v>191</v>
      </c>
      <c r="D58" s="5">
        <v>2022</v>
      </c>
      <c r="E58" s="5">
        <v>1</v>
      </c>
      <c r="F58" s="5">
        <v>1</v>
      </c>
      <c r="G58" s="5">
        <v>1</v>
      </c>
      <c r="H58" s="5">
        <v>0</v>
      </c>
      <c r="I58" s="5">
        <v>2</v>
      </c>
      <c r="J58" s="5">
        <v>1</v>
      </c>
      <c r="K58" s="5">
        <v>6.82</v>
      </c>
      <c r="L58" s="5">
        <v>5.14</v>
      </c>
      <c r="M58" s="5">
        <v>1</v>
      </c>
      <c r="N58" s="5">
        <v>1</v>
      </c>
      <c r="O58" s="5">
        <v>6.82</v>
      </c>
      <c r="P58" s="5">
        <v>5.14</v>
      </c>
      <c r="Q58" s="5">
        <v>1</v>
      </c>
      <c r="R58" s="5" t="s">
        <v>3</v>
      </c>
      <c r="S58" s="5" t="s">
        <v>3</v>
      </c>
      <c r="T58" s="5" t="s">
        <v>3</v>
      </c>
      <c r="U58" s="5" t="s">
        <v>3</v>
      </c>
      <c r="V58" s="5" t="s">
        <v>3</v>
      </c>
      <c r="W58" s="5" t="s">
        <v>3</v>
      </c>
      <c r="X58" s="5" t="s">
        <v>3</v>
      </c>
      <c r="Y58" s="5" t="s">
        <v>3</v>
      </c>
      <c r="Z58" s="5" t="s">
        <v>3</v>
      </c>
      <c r="AA58" s="5" t="s">
        <v>192</v>
      </c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>
        <v>109233005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109233004</v>
      </c>
      <c r="C1">
        <v>109233242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194</v>
      </c>
      <c r="J1" t="s">
        <v>3</v>
      </c>
      <c r="K1" t="s">
        <v>195</v>
      </c>
      <c r="L1">
        <v>1191</v>
      </c>
      <c r="N1">
        <v>1013</v>
      </c>
      <c r="O1" t="s">
        <v>196</v>
      </c>
      <c r="P1" t="s">
        <v>196</v>
      </c>
      <c r="Q1">
        <v>1</v>
      </c>
      <c r="W1">
        <v>0</v>
      </c>
      <c r="X1">
        <v>476480486</v>
      </c>
      <c r="Y1">
        <v>2.472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2.06</v>
      </c>
      <c r="AU1" t="s">
        <v>21</v>
      </c>
      <c r="AV1">
        <v>1</v>
      </c>
      <c r="AW1">
        <v>2</v>
      </c>
      <c r="AX1">
        <v>109233244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2.472</v>
      </c>
      <c r="CY1">
        <f t="shared" ref="CY1:CY6" si="0">AD1</f>
        <v>0</v>
      </c>
      <c r="CZ1">
        <f t="shared" ref="CZ1:CZ6" si="1">AH1</f>
        <v>0</v>
      </c>
      <c r="DA1">
        <f t="shared" ref="DA1:DA6" si="2">AL1</f>
        <v>1</v>
      </c>
      <c r="DB1">
        <f t="shared" ref="DB1:DB6" si="3">ROUND((ROUND(AT1*CZ1,2)*1.2),6)</f>
        <v>0</v>
      </c>
      <c r="DC1">
        <f t="shared" ref="DC1:DC6" si="4">ROUND((ROUND(AT1*AG1,2)*1.2),6)</f>
        <v>0</v>
      </c>
    </row>
    <row r="2" spans="1:107" x14ac:dyDescent="0.2">
      <c r="A2">
        <f>ROW(Source!A29)</f>
        <v>29</v>
      </c>
      <c r="B2">
        <v>109233004</v>
      </c>
      <c r="C2">
        <v>109233245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194</v>
      </c>
      <c r="J2" t="s">
        <v>3</v>
      </c>
      <c r="K2" t="s">
        <v>195</v>
      </c>
      <c r="L2">
        <v>1191</v>
      </c>
      <c r="N2">
        <v>1013</v>
      </c>
      <c r="O2" t="s">
        <v>196</v>
      </c>
      <c r="P2" t="s">
        <v>196</v>
      </c>
      <c r="Q2">
        <v>1</v>
      </c>
      <c r="W2">
        <v>0</v>
      </c>
      <c r="X2">
        <v>476480486</v>
      </c>
      <c r="Y2">
        <v>1.236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1.03</v>
      </c>
      <c r="AU2" t="s">
        <v>21</v>
      </c>
      <c r="AV2">
        <v>1</v>
      </c>
      <c r="AW2">
        <v>2</v>
      </c>
      <c r="AX2">
        <v>109233247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Y2*Source!I29</f>
        <v>4.944</v>
      </c>
      <c r="CY2">
        <f t="shared" si="0"/>
        <v>0</v>
      </c>
      <c r="CZ2">
        <f t="shared" si="1"/>
        <v>0</v>
      </c>
      <c r="DA2">
        <f t="shared" si="2"/>
        <v>1</v>
      </c>
      <c r="DB2">
        <f t="shared" si="3"/>
        <v>0</v>
      </c>
      <c r="DC2">
        <f t="shared" si="4"/>
        <v>0</v>
      </c>
    </row>
    <row r="3" spans="1:107" x14ac:dyDescent="0.2">
      <c r="A3">
        <f>ROW(Source!A30)</f>
        <v>30</v>
      </c>
      <c r="B3">
        <v>109233004</v>
      </c>
      <c r="C3">
        <v>109233248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194</v>
      </c>
      <c r="J3" t="s">
        <v>3</v>
      </c>
      <c r="K3" t="s">
        <v>195</v>
      </c>
      <c r="L3">
        <v>1191</v>
      </c>
      <c r="N3">
        <v>1013</v>
      </c>
      <c r="O3" t="s">
        <v>196</v>
      </c>
      <c r="P3" t="s">
        <v>196</v>
      </c>
      <c r="Q3">
        <v>1</v>
      </c>
      <c r="W3">
        <v>0</v>
      </c>
      <c r="X3">
        <v>476480486</v>
      </c>
      <c r="Y3">
        <v>1.6080000000000001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1.34</v>
      </c>
      <c r="AU3" t="s">
        <v>21</v>
      </c>
      <c r="AV3">
        <v>1</v>
      </c>
      <c r="AW3">
        <v>2</v>
      </c>
      <c r="AX3">
        <v>109233250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Y3*Source!I30</f>
        <v>6.4320000000000004</v>
      </c>
      <c r="CY3">
        <f t="shared" si="0"/>
        <v>0</v>
      </c>
      <c r="CZ3">
        <f t="shared" si="1"/>
        <v>0</v>
      </c>
      <c r="DA3">
        <f t="shared" si="2"/>
        <v>1</v>
      </c>
      <c r="DB3">
        <f t="shared" si="3"/>
        <v>0</v>
      </c>
      <c r="DC3">
        <f t="shared" si="4"/>
        <v>0</v>
      </c>
    </row>
    <row r="4" spans="1:107" x14ac:dyDescent="0.2">
      <c r="A4">
        <f>ROW(Source!A31)</f>
        <v>31</v>
      </c>
      <c r="B4">
        <v>109233004</v>
      </c>
      <c r="C4">
        <v>109233251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194</v>
      </c>
      <c r="J4" t="s">
        <v>3</v>
      </c>
      <c r="K4" t="s">
        <v>195</v>
      </c>
      <c r="L4">
        <v>1191</v>
      </c>
      <c r="N4">
        <v>1013</v>
      </c>
      <c r="O4" t="s">
        <v>196</v>
      </c>
      <c r="P4" t="s">
        <v>196</v>
      </c>
      <c r="Q4">
        <v>1</v>
      </c>
      <c r="W4">
        <v>0</v>
      </c>
      <c r="X4">
        <v>476480486</v>
      </c>
      <c r="Y4">
        <v>0.26400000000000001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0.22</v>
      </c>
      <c r="AU4" t="s">
        <v>21</v>
      </c>
      <c r="AV4">
        <v>1</v>
      </c>
      <c r="AW4">
        <v>2</v>
      </c>
      <c r="AX4">
        <v>109233253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Y4*Source!I31</f>
        <v>1.056</v>
      </c>
      <c r="CY4">
        <f t="shared" si="0"/>
        <v>0</v>
      </c>
      <c r="CZ4">
        <f t="shared" si="1"/>
        <v>0</v>
      </c>
      <c r="DA4">
        <f t="shared" si="2"/>
        <v>1</v>
      </c>
      <c r="DB4">
        <f t="shared" si="3"/>
        <v>0</v>
      </c>
      <c r="DC4">
        <f t="shared" si="4"/>
        <v>0</v>
      </c>
    </row>
    <row r="5" spans="1:107" x14ac:dyDescent="0.2">
      <c r="A5">
        <f>ROW(Source!A32)</f>
        <v>32</v>
      </c>
      <c r="B5">
        <v>109233004</v>
      </c>
      <c r="C5">
        <v>109233254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194</v>
      </c>
      <c r="J5" t="s">
        <v>3</v>
      </c>
      <c r="K5" t="s">
        <v>195</v>
      </c>
      <c r="L5">
        <v>1191</v>
      </c>
      <c r="N5">
        <v>1013</v>
      </c>
      <c r="O5" t="s">
        <v>196</v>
      </c>
      <c r="P5" t="s">
        <v>196</v>
      </c>
      <c r="Q5">
        <v>1</v>
      </c>
      <c r="W5">
        <v>0</v>
      </c>
      <c r="X5">
        <v>476480486</v>
      </c>
      <c r="Y5">
        <v>0.58799999999999997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0.49</v>
      </c>
      <c r="AU5" t="s">
        <v>21</v>
      </c>
      <c r="AV5">
        <v>1</v>
      </c>
      <c r="AW5">
        <v>2</v>
      </c>
      <c r="AX5">
        <v>109233256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Y5*Source!I32</f>
        <v>4.1159999999999997</v>
      </c>
      <c r="CY5">
        <f t="shared" si="0"/>
        <v>0</v>
      </c>
      <c r="CZ5">
        <f t="shared" si="1"/>
        <v>0</v>
      </c>
      <c r="DA5">
        <f t="shared" si="2"/>
        <v>1</v>
      </c>
      <c r="DB5">
        <f t="shared" si="3"/>
        <v>0</v>
      </c>
      <c r="DC5">
        <f t="shared" si="4"/>
        <v>0</v>
      </c>
    </row>
    <row r="6" spans="1:107" x14ac:dyDescent="0.2">
      <c r="A6">
        <f>ROW(Source!A33)</f>
        <v>33</v>
      </c>
      <c r="B6">
        <v>109233004</v>
      </c>
      <c r="C6">
        <v>109233257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194</v>
      </c>
      <c r="J6" t="s">
        <v>3</v>
      </c>
      <c r="K6" t="s">
        <v>195</v>
      </c>
      <c r="L6">
        <v>1191</v>
      </c>
      <c r="N6">
        <v>1013</v>
      </c>
      <c r="O6" t="s">
        <v>196</v>
      </c>
      <c r="P6" t="s">
        <v>196</v>
      </c>
      <c r="Q6">
        <v>1</v>
      </c>
      <c r="W6">
        <v>0</v>
      </c>
      <c r="X6">
        <v>476480486</v>
      </c>
      <c r="Y6">
        <v>11.16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9.3000000000000007</v>
      </c>
      <c r="AU6" t="s">
        <v>21</v>
      </c>
      <c r="AV6">
        <v>1</v>
      </c>
      <c r="AW6">
        <v>2</v>
      </c>
      <c r="AX6">
        <v>109233260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Y6*Source!I33</f>
        <v>22.32</v>
      </c>
      <c r="CY6">
        <f t="shared" si="0"/>
        <v>0</v>
      </c>
      <c r="CZ6">
        <f t="shared" si="1"/>
        <v>0</v>
      </c>
      <c r="DA6">
        <f t="shared" si="2"/>
        <v>1</v>
      </c>
      <c r="DB6">
        <f t="shared" si="3"/>
        <v>0</v>
      </c>
      <c r="DC6">
        <f t="shared" si="4"/>
        <v>0</v>
      </c>
    </row>
    <row r="7" spans="1:107" x14ac:dyDescent="0.2">
      <c r="A7">
        <f>ROW(Source!A33)</f>
        <v>33</v>
      </c>
      <c r="B7">
        <v>109233004</v>
      </c>
      <c r="C7">
        <v>109233257</v>
      </c>
      <c r="D7">
        <v>73692004</v>
      </c>
      <c r="E7">
        <v>13</v>
      </c>
      <c r="F7">
        <v>1</v>
      </c>
      <c r="G7">
        <v>13</v>
      </c>
      <c r="H7">
        <v>3</v>
      </c>
      <c r="I7" t="s">
        <v>197</v>
      </c>
      <c r="J7" t="s">
        <v>3</v>
      </c>
      <c r="K7" t="s">
        <v>198</v>
      </c>
      <c r="L7">
        <v>1348</v>
      </c>
      <c r="N7">
        <v>1009</v>
      </c>
      <c r="O7" t="s">
        <v>199</v>
      </c>
      <c r="P7" t="s">
        <v>199</v>
      </c>
      <c r="Q7">
        <v>1000</v>
      </c>
      <c r="W7">
        <v>0</v>
      </c>
      <c r="X7">
        <v>-783086922</v>
      </c>
      <c r="Y7">
        <v>1E-3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1E-3</v>
      </c>
      <c r="AU7" t="s">
        <v>3</v>
      </c>
      <c r="AV7">
        <v>0</v>
      </c>
      <c r="AW7">
        <v>2</v>
      </c>
      <c r="AX7">
        <v>109233261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Y7*Source!I33</f>
        <v>2E-3</v>
      </c>
      <c r="CY7">
        <f>AA7</f>
        <v>0</v>
      </c>
      <c r="CZ7">
        <f>AE7</f>
        <v>0</v>
      </c>
      <c r="DA7">
        <f>AI7</f>
        <v>1</v>
      </c>
      <c r="DB7">
        <f>ROUND(ROUND(AT7*CZ7,2),6)</f>
        <v>0</v>
      </c>
      <c r="DC7">
        <f>ROUND(ROUND(AT7*AG7,2),6)</f>
        <v>0</v>
      </c>
    </row>
    <row r="8" spans="1:107" x14ac:dyDescent="0.2">
      <c r="A8">
        <f>ROW(Source!A34)</f>
        <v>34</v>
      </c>
      <c r="B8">
        <v>109233004</v>
      </c>
      <c r="C8">
        <v>109233262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194</v>
      </c>
      <c r="J8" t="s">
        <v>3</v>
      </c>
      <c r="K8" t="s">
        <v>195</v>
      </c>
      <c r="L8">
        <v>1191</v>
      </c>
      <c r="N8">
        <v>1013</v>
      </c>
      <c r="O8" t="s">
        <v>196</v>
      </c>
      <c r="P8" t="s">
        <v>196</v>
      </c>
      <c r="Q8">
        <v>1</v>
      </c>
      <c r="W8">
        <v>0</v>
      </c>
      <c r="X8">
        <v>476480486</v>
      </c>
      <c r="Y8">
        <v>12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10</v>
      </c>
      <c r="AU8" t="s">
        <v>21</v>
      </c>
      <c r="AV8">
        <v>1</v>
      </c>
      <c r="AW8">
        <v>2</v>
      </c>
      <c r="AX8">
        <v>109233264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Y8*Source!I34</f>
        <v>2.4000000000000004</v>
      </c>
      <c r="CY8">
        <f>AD8</f>
        <v>0</v>
      </c>
      <c r="CZ8">
        <f>AH8</f>
        <v>0</v>
      </c>
      <c r="DA8">
        <f>AL8</f>
        <v>1</v>
      </c>
      <c r="DB8">
        <f>ROUND((ROUND(AT8*CZ8,2)*1.2),6)</f>
        <v>0</v>
      </c>
      <c r="DC8">
        <f>ROUND((ROUND(AT8*AG8,2)*1.2),6)</f>
        <v>0</v>
      </c>
    </row>
    <row r="9" spans="1:107" x14ac:dyDescent="0.2">
      <c r="A9">
        <f>ROW(Source!A36)</f>
        <v>36</v>
      </c>
      <c r="B9">
        <v>109233004</v>
      </c>
      <c r="C9">
        <v>109233266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194</v>
      </c>
      <c r="J9" t="s">
        <v>3</v>
      </c>
      <c r="K9" t="s">
        <v>195</v>
      </c>
      <c r="L9">
        <v>1191</v>
      </c>
      <c r="N9">
        <v>1013</v>
      </c>
      <c r="O9" t="s">
        <v>196</v>
      </c>
      <c r="P9" t="s">
        <v>196</v>
      </c>
      <c r="Q9">
        <v>1</v>
      </c>
      <c r="W9">
        <v>0</v>
      </c>
      <c r="X9">
        <v>476480486</v>
      </c>
      <c r="Y9">
        <v>0.312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0.26</v>
      </c>
      <c r="AU9" t="s">
        <v>21</v>
      </c>
      <c r="AV9">
        <v>1</v>
      </c>
      <c r="AW9">
        <v>2</v>
      </c>
      <c r="AX9">
        <v>109233268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Y9*Source!I36</f>
        <v>0.624</v>
      </c>
      <c r="CY9">
        <f>AD9</f>
        <v>0</v>
      </c>
      <c r="CZ9">
        <f>AH9</f>
        <v>0</v>
      </c>
      <c r="DA9">
        <f>AL9</f>
        <v>1</v>
      </c>
      <c r="DB9">
        <f>ROUND((ROUND(AT9*CZ9,2)*1.2),6)</f>
        <v>0</v>
      </c>
      <c r="DC9">
        <f>ROUND((ROUND(AT9*AG9,2)*1.2),6)</f>
        <v>0</v>
      </c>
    </row>
    <row r="10" spans="1:107" x14ac:dyDescent="0.2">
      <c r="A10">
        <f>ROW(Source!A37)</f>
        <v>37</v>
      </c>
      <c r="B10">
        <v>109233004</v>
      </c>
      <c r="C10">
        <v>109233269</v>
      </c>
      <c r="D10">
        <v>73637150</v>
      </c>
      <c r="E10">
        <v>13</v>
      </c>
      <c r="F10">
        <v>1</v>
      </c>
      <c r="G10">
        <v>13</v>
      </c>
      <c r="H10">
        <v>1</v>
      </c>
      <c r="I10" t="s">
        <v>194</v>
      </c>
      <c r="J10" t="s">
        <v>3</v>
      </c>
      <c r="K10" t="s">
        <v>195</v>
      </c>
      <c r="L10">
        <v>1191</v>
      </c>
      <c r="N10">
        <v>1013</v>
      </c>
      <c r="O10" t="s">
        <v>196</v>
      </c>
      <c r="P10" t="s">
        <v>196</v>
      </c>
      <c r="Q10">
        <v>1</v>
      </c>
      <c r="W10">
        <v>0</v>
      </c>
      <c r="X10">
        <v>476480486</v>
      </c>
      <c r="Y10">
        <v>45.54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33</v>
      </c>
      <c r="AU10" t="s">
        <v>78</v>
      </c>
      <c r="AV10">
        <v>1</v>
      </c>
      <c r="AW10">
        <v>2</v>
      </c>
      <c r="AX10">
        <v>109233271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Y10*Source!I37</f>
        <v>0.91080000000000005</v>
      </c>
      <c r="CY10">
        <f>AD10</f>
        <v>0</v>
      </c>
      <c r="CZ10">
        <f>AH10</f>
        <v>0</v>
      </c>
      <c r="DA10">
        <f>AL10</f>
        <v>1</v>
      </c>
      <c r="DB10">
        <f>ROUND(((ROUND(AT10*CZ10,2)*1.2)*1.15),6)</f>
        <v>0</v>
      </c>
      <c r="DC10">
        <f>ROUND(((ROUND(AT10*AG10,2)*1.2)*1.15),6)</f>
        <v>0</v>
      </c>
    </row>
    <row r="11" spans="1:107" x14ac:dyDescent="0.2">
      <c r="A11">
        <f>ROW(Source!A39)</f>
        <v>39</v>
      </c>
      <c r="B11">
        <v>109233004</v>
      </c>
      <c r="C11">
        <v>109233273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194</v>
      </c>
      <c r="J11" t="s">
        <v>3</v>
      </c>
      <c r="K11" t="s">
        <v>195</v>
      </c>
      <c r="L11">
        <v>1191</v>
      </c>
      <c r="N11">
        <v>1013</v>
      </c>
      <c r="O11" t="s">
        <v>196</v>
      </c>
      <c r="P11" t="s">
        <v>196</v>
      </c>
      <c r="Q11">
        <v>1</v>
      </c>
      <c r="W11">
        <v>0</v>
      </c>
      <c r="X11">
        <v>476480486</v>
      </c>
      <c r="Y11">
        <v>18.54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15.45</v>
      </c>
      <c r="AU11" t="s">
        <v>21</v>
      </c>
      <c r="AV11">
        <v>1</v>
      </c>
      <c r="AW11">
        <v>2</v>
      </c>
      <c r="AX11">
        <v>109233275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Y11*Source!I39</f>
        <v>8.8991999999999987</v>
      </c>
      <c r="CY11">
        <f>AD11</f>
        <v>0</v>
      </c>
      <c r="CZ11">
        <f>AH11</f>
        <v>0</v>
      </c>
      <c r="DA11">
        <f>AL11</f>
        <v>1</v>
      </c>
      <c r="DB11">
        <f>ROUND((ROUND(AT11*CZ11,2)*1.2),6)</f>
        <v>0</v>
      </c>
      <c r="DC11">
        <f>ROUND((ROUND(AT11*AG11,2)*1.2),6)</f>
        <v>0</v>
      </c>
    </row>
    <row r="12" spans="1:107" x14ac:dyDescent="0.2">
      <c r="A12">
        <f>ROW(Source!A113)</f>
        <v>113</v>
      </c>
      <c r="B12">
        <v>109233004</v>
      </c>
      <c r="C12">
        <v>109233282</v>
      </c>
      <c r="D12">
        <v>73637150</v>
      </c>
      <c r="E12">
        <v>13</v>
      </c>
      <c r="F12">
        <v>1</v>
      </c>
      <c r="G12">
        <v>13</v>
      </c>
      <c r="H12">
        <v>1</v>
      </c>
      <c r="I12" t="s">
        <v>194</v>
      </c>
      <c r="J12" t="s">
        <v>3</v>
      </c>
      <c r="K12" t="s">
        <v>195</v>
      </c>
      <c r="L12">
        <v>1191</v>
      </c>
      <c r="N12">
        <v>1013</v>
      </c>
      <c r="O12" t="s">
        <v>196</v>
      </c>
      <c r="P12" t="s">
        <v>196</v>
      </c>
      <c r="Q12">
        <v>1</v>
      </c>
      <c r="W12">
        <v>0</v>
      </c>
      <c r="X12">
        <v>476480486</v>
      </c>
      <c r="Y12">
        <v>88.800000000000011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111</v>
      </c>
      <c r="AU12" t="s">
        <v>168</v>
      </c>
      <c r="AV12">
        <v>1</v>
      </c>
      <c r="AW12">
        <v>2</v>
      </c>
      <c r="AX12">
        <v>109233284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Y12*Source!I113</f>
        <v>88.800000000000011</v>
      </c>
      <c r="CY12">
        <f>AD12</f>
        <v>0</v>
      </c>
      <c r="CZ12">
        <f>AH12</f>
        <v>0</v>
      </c>
      <c r="DA12">
        <f>AL12</f>
        <v>1</v>
      </c>
      <c r="DB12">
        <f>ROUND((ROUND(AT12*CZ12,2)*0.8),6)</f>
        <v>0</v>
      </c>
      <c r="DC12">
        <f>ROUND((ROUND(AT12*AG12,2)*0.8),6)</f>
        <v>0</v>
      </c>
    </row>
    <row r="212" spans="9:9" x14ac:dyDescent="0.2">
      <c r="I2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109233244</v>
      </c>
      <c r="C1">
        <v>109233242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194</v>
      </c>
      <c r="J1" t="s">
        <v>3</v>
      </c>
      <c r="K1" t="s">
        <v>195</v>
      </c>
      <c r="L1">
        <v>1191</v>
      </c>
      <c r="N1">
        <v>1013</v>
      </c>
      <c r="O1" t="s">
        <v>196</v>
      </c>
      <c r="P1" t="s">
        <v>196</v>
      </c>
      <c r="Q1">
        <v>1</v>
      </c>
      <c r="X1">
        <v>2.06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21</v>
      </c>
      <c r="AG1">
        <v>2.472</v>
      </c>
      <c r="AH1">
        <v>2</v>
      </c>
      <c r="AI1">
        <v>109233243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109233247</v>
      </c>
      <c r="C2">
        <v>109233245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194</v>
      </c>
      <c r="J2" t="s">
        <v>3</v>
      </c>
      <c r="K2" t="s">
        <v>195</v>
      </c>
      <c r="L2">
        <v>1191</v>
      </c>
      <c r="N2">
        <v>1013</v>
      </c>
      <c r="O2" t="s">
        <v>196</v>
      </c>
      <c r="P2" t="s">
        <v>196</v>
      </c>
      <c r="Q2">
        <v>1</v>
      </c>
      <c r="X2">
        <v>1.03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21</v>
      </c>
      <c r="AG2">
        <v>1.236</v>
      </c>
      <c r="AH2">
        <v>2</v>
      </c>
      <c r="AI2">
        <v>109233246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109233250</v>
      </c>
      <c r="C3">
        <v>109233248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194</v>
      </c>
      <c r="J3" t="s">
        <v>3</v>
      </c>
      <c r="K3" t="s">
        <v>195</v>
      </c>
      <c r="L3">
        <v>1191</v>
      </c>
      <c r="N3">
        <v>1013</v>
      </c>
      <c r="O3" t="s">
        <v>196</v>
      </c>
      <c r="P3" t="s">
        <v>196</v>
      </c>
      <c r="Q3">
        <v>1</v>
      </c>
      <c r="X3">
        <v>1.34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21</v>
      </c>
      <c r="AG3">
        <v>1.6080000000000001</v>
      </c>
      <c r="AH3">
        <v>2</v>
      </c>
      <c r="AI3">
        <v>109233249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109233253</v>
      </c>
      <c r="C4">
        <v>109233251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194</v>
      </c>
      <c r="J4" t="s">
        <v>3</v>
      </c>
      <c r="K4" t="s">
        <v>195</v>
      </c>
      <c r="L4">
        <v>1191</v>
      </c>
      <c r="N4">
        <v>1013</v>
      </c>
      <c r="O4" t="s">
        <v>196</v>
      </c>
      <c r="P4" t="s">
        <v>196</v>
      </c>
      <c r="Q4">
        <v>1</v>
      </c>
      <c r="X4">
        <v>0.22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21</v>
      </c>
      <c r="AG4">
        <v>0.26400000000000001</v>
      </c>
      <c r="AH4">
        <v>2</v>
      </c>
      <c r="AI4">
        <v>109233252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109233256</v>
      </c>
      <c r="C5">
        <v>109233254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194</v>
      </c>
      <c r="J5" t="s">
        <v>3</v>
      </c>
      <c r="K5" t="s">
        <v>195</v>
      </c>
      <c r="L5">
        <v>1191</v>
      </c>
      <c r="N5">
        <v>1013</v>
      </c>
      <c r="O5" t="s">
        <v>196</v>
      </c>
      <c r="P5" t="s">
        <v>196</v>
      </c>
      <c r="Q5">
        <v>1</v>
      </c>
      <c r="X5">
        <v>0.49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21</v>
      </c>
      <c r="AG5">
        <v>0.58799999999999997</v>
      </c>
      <c r="AH5">
        <v>2</v>
      </c>
      <c r="AI5">
        <v>109233255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109233260</v>
      </c>
      <c r="C6">
        <v>109233257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194</v>
      </c>
      <c r="J6" t="s">
        <v>3</v>
      </c>
      <c r="K6" t="s">
        <v>195</v>
      </c>
      <c r="L6">
        <v>1191</v>
      </c>
      <c r="N6">
        <v>1013</v>
      </c>
      <c r="O6" t="s">
        <v>196</v>
      </c>
      <c r="P6" t="s">
        <v>196</v>
      </c>
      <c r="Q6">
        <v>1</v>
      </c>
      <c r="X6">
        <v>9.3000000000000007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21</v>
      </c>
      <c r="AG6">
        <v>11.16</v>
      </c>
      <c r="AH6">
        <v>2</v>
      </c>
      <c r="AI6">
        <v>109233258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ROW(Source!A33)</f>
        <v>33</v>
      </c>
      <c r="B7">
        <v>109233261</v>
      </c>
      <c r="C7">
        <v>109233257</v>
      </c>
      <c r="D7">
        <v>73692004</v>
      </c>
      <c r="E7">
        <v>13</v>
      </c>
      <c r="F7">
        <v>1</v>
      </c>
      <c r="G7">
        <v>13</v>
      </c>
      <c r="H7">
        <v>3</v>
      </c>
      <c r="I7" t="s">
        <v>197</v>
      </c>
      <c r="J7" t="s">
        <v>3</v>
      </c>
      <c r="K7" t="s">
        <v>198</v>
      </c>
      <c r="L7">
        <v>1348</v>
      </c>
      <c r="N7">
        <v>1009</v>
      </c>
      <c r="O7" t="s">
        <v>199</v>
      </c>
      <c r="P7" t="s">
        <v>199</v>
      </c>
      <c r="Q7">
        <v>1000</v>
      </c>
      <c r="X7">
        <v>1E-3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1E-3</v>
      </c>
      <c r="AH7">
        <v>2</v>
      </c>
      <c r="AI7">
        <v>109233259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ROW(Source!A34)</f>
        <v>34</v>
      </c>
      <c r="B8">
        <v>109233264</v>
      </c>
      <c r="C8">
        <v>109233262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194</v>
      </c>
      <c r="J8" t="s">
        <v>3</v>
      </c>
      <c r="K8" t="s">
        <v>195</v>
      </c>
      <c r="L8">
        <v>1191</v>
      </c>
      <c r="N8">
        <v>1013</v>
      </c>
      <c r="O8" t="s">
        <v>196</v>
      </c>
      <c r="P8" t="s">
        <v>196</v>
      </c>
      <c r="Q8">
        <v>1</v>
      </c>
      <c r="X8">
        <v>10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21</v>
      </c>
      <c r="AG8">
        <v>12</v>
      </c>
      <c r="AH8">
        <v>2</v>
      </c>
      <c r="AI8">
        <v>109233263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ROW(Source!A36)</f>
        <v>36</v>
      </c>
      <c r="B9">
        <v>109233268</v>
      </c>
      <c r="C9">
        <v>109233266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194</v>
      </c>
      <c r="J9" t="s">
        <v>3</v>
      </c>
      <c r="K9" t="s">
        <v>195</v>
      </c>
      <c r="L9">
        <v>1191</v>
      </c>
      <c r="N9">
        <v>1013</v>
      </c>
      <c r="O9" t="s">
        <v>196</v>
      </c>
      <c r="P9" t="s">
        <v>196</v>
      </c>
      <c r="Q9">
        <v>1</v>
      </c>
      <c r="X9">
        <v>0.26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21</v>
      </c>
      <c r="AG9">
        <v>0.312</v>
      </c>
      <c r="AH9">
        <v>2</v>
      </c>
      <c r="AI9">
        <v>109233267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ROW(Source!A37)</f>
        <v>37</v>
      </c>
      <c r="B10">
        <v>109233271</v>
      </c>
      <c r="C10">
        <v>109233269</v>
      </c>
      <c r="D10">
        <v>73637150</v>
      </c>
      <c r="E10">
        <v>13</v>
      </c>
      <c r="F10">
        <v>1</v>
      </c>
      <c r="G10">
        <v>13</v>
      </c>
      <c r="H10">
        <v>1</v>
      </c>
      <c r="I10" t="s">
        <v>194</v>
      </c>
      <c r="J10" t="s">
        <v>3</v>
      </c>
      <c r="K10" t="s">
        <v>195</v>
      </c>
      <c r="L10">
        <v>1191</v>
      </c>
      <c r="N10">
        <v>1013</v>
      </c>
      <c r="O10" t="s">
        <v>196</v>
      </c>
      <c r="P10" t="s">
        <v>196</v>
      </c>
      <c r="Q10">
        <v>1</v>
      </c>
      <c r="X10">
        <v>33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78</v>
      </c>
      <c r="AG10">
        <v>45.54</v>
      </c>
      <c r="AH10">
        <v>2</v>
      </c>
      <c r="AI10">
        <v>109233270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ROW(Source!A39)</f>
        <v>39</v>
      </c>
      <c r="B11">
        <v>109233275</v>
      </c>
      <c r="C11">
        <v>109233273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194</v>
      </c>
      <c r="J11" t="s">
        <v>3</v>
      </c>
      <c r="K11" t="s">
        <v>195</v>
      </c>
      <c r="L11">
        <v>1191</v>
      </c>
      <c r="N11">
        <v>1013</v>
      </c>
      <c r="O11" t="s">
        <v>196</v>
      </c>
      <c r="P11" t="s">
        <v>196</v>
      </c>
      <c r="Q11">
        <v>1</v>
      </c>
      <c r="X11">
        <v>15.45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21</v>
      </c>
      <c r="AG11">
        <v>18.54</v>
      </c>
      <c r="AH11">
        <v>2</v>
      </c>
      <c r="AI11">
        <v>109233274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ROW(Source!A113)</f>
        <v>113</v>
      </c>
      <c r="B12">
        <v>109233284</v>
      </c>
      <c r="C12">
        <v>109233282</v>
      </c>
      <c r="D12">
        <v>73637150</v>
      </c>
      <c r="E12">
        <v>13</v>
      </c>
      <c r="F12">
        <v>1</v>
      </c>
      <c r="G12">
        <v>13</v>
      </c>
      <c r="H12">
        <v>1</v>
      </c>
      <c r="I12" t="s">
        <v>194</v>
      </c>
      <c r="J12" t="s">
        <v>3</v>
      </c>
      <c r="K12" t="s">
        <v>195</v>
      </c>
      <c r="L12">
        <v>1191</v>
      </c>
      <c r="N12">
        <v>1013</v>
      </c>
      <c r="O12" t="s">
        <v>196</v>
      </c>
      <c r="P12" t="s">
        <v>196</v>
      </c>
      <c r="Q12">
        <v>1</v>
      </c>
      <c r="X12">
        <v>111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168</v>
      </c>
      <c r="AG12">
        <v>88.800000000000011</v>
      </c>
      <c r="AH12">
        <v>2</v>
      </c>
      <c r="AI12">
        <v>109233283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2022-04-21T05:57:41Z</dcterms:created>
  <dcterms:modified xsi:type="dcterms:W3CDTF">2022-04-21T05:59:20Z</dcterms:modified>
</cp:coreProperties>
</file>